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4"/>
  </bookViews>
  <sheets>
    <sheet name="Proposta" sheetId="1" state="visible" r:id="rId3"/>
    <sheet name="Uniforme_EPI_equip" sheetId="2" state="visible" r:id="rId4"/>
    <sheet name="Eletricista" sheetId="3" state="visible" r:id="rId5"/>
    <sheet name="Eletricista-AN" sheetId="4" state="visible" r:id="rId6"/>
    <sheet name="Eletricista-HE" sheetId="5" state="visible" r:id="rId7"/>
    <sheet name="Eletricista-AN sobre HE" sheetId="6" state="visible" r:id="rId8"/>
    <sheet name="Eletricista-HE em DSR e feriado" sheetId="7" state="visible" r:id="rId9"/>
    <sheet name="Eletricista -AN sobre HE em DSR" sheetId="8" state="visible" r:id="rId10"/>
    <sheet name="Auxiliar de Eletricista" sheetId="9" state="visible" r:id="rId11"/>
    <sheet name="Aux. Eletricista-AN" sheetId="10" state="visible" r:id="rId12"/>
    <sheet name="Aux. Eletricista-HE" sheetId="11" state="visible" r:id="rId13"/>
    <sheet name="Aux. Eletricista-AN sobre HE" sheetId="12" state="visible" r:id="rId14"/>
    <sheet name="Auxi. Eletricista-HE em DSR e f" sheetId="13" state="visible" r:id="rId15"/>
    <sheet name="Aux. Eletricista -AN sobre HE e" sheetId="14" state="visible" r:id="rId16"/>
    <sheet name="Pedreiro" sheetId="15" state="visible" r:id="rId17"/>
    <sheet name="Serv Pedreiro" sheetId="16" state="visible" r:id="rId18"/>
    <sheet name="Encanador" sheetId="17" state="visible" r:id="rId19"/>
    <sheet name="Encanador-AN" sheetId="18" state="visible" r:id="rId20"/>
    <sheet name="Encanador-HE" sheetId="19" state="visible" r:id="rId21"/>
    <sheet name="Encanador-AN sobre HE" sheetId="20" state="visible" r:id="rId22"/>
    <sheet name="Encanador-HE em DSR e feriados" sheetId="21" state="visible" r:id="rId23"/>
    <sheet name="Encanador-AN sobre HE em DSR" sheetId="22" state="visible" r:id="rId24"/>
    <sheet name="Carpinteiro" sheetId="23" state="visible" r:id="rId25"/>
    <sheet name="Serralheiro" sheetId="24" state="visible" r:id="rId26"/>
    <sheet name="Diárias" sheetId="25" state="visible" r:id="rId27"/>
    <sheet name="Vale-transporte" sheetId="26" state="visible" r:id="rId28"/>
  </sheets>
  <definedNames>
    <definedName function="false" hidden="false" localSheetId="13" name="_xlnm.Print_Area" vbProcedure="false">'Aux. Eletricista -AN sobre HE e'!$B$1:$K$142</definedName>
    <definedName function="false" hidden="false" localSheetId="9" name="_xlnm.Print_Area" vbProcedure="false">'Aux. Eletricista-AN'!$B$1:$K$134</definedName>
    <definedName function="false" hidden="false" localSheetId="11" name="_xlnm.Print_Area" vbProcedure="false">'Aux. Eletricista-AN sobre HE'!$B$1:$K$138</definedName>
    <definedName function="false" hidden="false" localSheetId="10" name="_xlnm.Print_Area" vbProcedure="false">'Aux. Eletricista-HE'!$B$1:$K$136</definedName>
    <definedName function="false" hidden="false" localSheetId="12" name="_xlnm.Print_Area" vbProcedure="false">'Auxi. Eletricista-HE em DSR e f'!$B$1:$K$140</definedName>
    <definedName function="false" hidden="false" localSheetId="8" name="_xlnm.Print_Area" vbProcedure="false">'Auxiliar de Eletricista'!$B$1:$K$134</definedName>
    <definedName function="false" hidden="false" localSheetId="22" name="_xlnm.Print_Area" vbProcedure="false">Carpinteiro!$B$1:$K$134</definedName>
    <definedName function="false" hidden="false" localSheetId="24" name="_xlnm.Print_Area" vbProcedure="false">Diárias!$B$1:$K$132</definedName>
    <definedName function="false" hidden="false" localSheetId="2" name="_xlnm.Print_Area" vbProcedure="false">Eletricista!$B$1:$K$134</definedName>
    <definedName function="false" hidden="false" localSheetId="7" name="_xlnm.Print_Area" vbProcedure="false">'Eletricista -AN sobre HE em DSR'!$B$1:$K$142</definedName>
    <definedName function="false" hidden="false" localSheetId="3" name="_xlnm.Print_Area" vbProcedure="false">'Eletricista-AN'!$B$1:$K$134</definedName>
    <definedName function="false" hidden="false" localSheetId="5" name="_xlnm.Print_Area" vbProcedure="false">'Eletricista-AN sobre HE'!$B$1:$K$138</definedName>
    <definedName function="false" hidden="false" localSheetId="4" name="_xlnm.Print_Area" vbProcedure="false">'Eletricista-HE'!$B$1:$K$136</definedName>
    <definedName function="false" hidden="false" localSheetId="6" name="_xlnm.Print_Area" vbProcedure="false">'Eletricista-HE em DSR e feriado'!$B$1:$K$140</definedName>
    <definedName function="false" hidden="false" localSheetId="16" name="_xlnm.Print_Area" vbProcedure="false">Encanador!$B$1:$K$134</definedName>
    <definedName function="false" hidden="false" localSheetId="17" name="_xlnm.Print_Area" vbProcedure="false">'Encanador-AN'!$B$1:$K$134</definedName>
    <definedName function="false" hidden="false" localSheetId="19" name="_xlnm.Print_Area" vbProcedure="false">'Encanador-AN sobre HE'!$B$1:$K$138</definedName>
    <definedName function="false" hidden="false" localSheetId="21" name="_xlnm.Print_Area" vbProcedure="false">'Encanador-AN sobre HE em DSR'!$B$1:$K$142</definedName>
    <definedName function="false" hidden="false" localSheetId="18" name="_xlnm.Print_Area" vbProcedure="false">'Encanador-HE'!$B$1:$K$136</definedName>
    <definedName function="false" hidden="false" localSheetId="20" name="_xlnm.Print_Area" vbProcedure="false">'Encanador-HE em DSR e feriados'!$B$1:$K$140</definedName>
    <definedName function="false" hidden="false" localSheetId="14" name="_xlnm.Print_Area" vbProcedure="false">Pedreiro!$B$1:$K$134</definedName>
    <definedName function="false" hidden="false" localSheetId="0" name="_xlnm.Print_Area" vbProcedure="false">Proposta!$A$1:$H$49</definedName>
    <definedName function="false" hidden="false" localSheetId="23" name="_xlnm.Print_Area" vbProcedure="false">Serralheiro!$B$1:$K$134</definedName>
    <definedName function="false" hidden="false" localSheetId="15" name="_xlnm.Print_Area" vbProcedure="false">'Serv Pedreiro'!$B$1:$K$134</definedName>
    <definedName function="false" hidden="false" localSheetId="1" name="_xlnm.Print_Area" vbProcedure="false">Uniforme_EPI_equip!$A$1:$F$131</definedName>
    <definedName function="false" hidden="false" localSheetId="25" name="_xlnm.Print_Area" vbProcedure="false">'Vale-transporte'!$B$1:$K$131</definedName>
    <definedName function="false" hidden="false" localSheetId="24" name="_xlnm.Print_Area" vbProcedure="false">Diárias!$G$1:$P$132</definedName>
    <definedName function="false" hidden="false" localSheetId="25" name="_xlnm.Print_Area" vbProcedure="false">'Vale-transporte'!$G$1:$P$131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<sst xmlns="http://schemas.openxmlformats.org/spreadsheetml/2006/main" count="4770" uniqueCount="265">
  <si>
    <t xml:space="preserve">PROPOSTA</t>
  </si>
  <si>
    <r>
      <rPr>
        <b val="true"/>
        <i val="true"/>
        <sz val="10"/>
        <color rgb="FF000000"/>
        <rFont val="Times New Roman"/>
        <family val="1"/>
        <charset val="1"/>
      </rPr>
      <t xml:space="preserve">Identificação da licitante
</t>
    </r>
    <r>
      <rPr>
        <i val="true"/>
        <sz val="10"/>
        <color rgb="FF000000"/>
        <rFont val="Times New Roman"/>
        <family val="1"/>
        <charset val="1"/>
      </rPr>
      <t xml:space="preserve">Razão social:
CNPJ:
Endereço completo:
Representante legal:
Telefone:
E-mail:</t>
    </r>
  </si>
  <si>
    <t xml:space="preserve">Resumo Valor Estimativo da Contratação - Manutenção de Bens Imóveis</t>
  </si>
  <si>
    <t xml:space="preserve">Posto</t>
  </si>
  <si>
    <t xml:space="preserve">Valor Mensal por Empregado</t>
  </si>
  <si>
    <t xml:space="preserve">Quantidade Empregados Por Posto</t>
  </si>
  <si>
    <t xml:space="preserve">Valor Mensal do Posto</t>
  </si>
  <si>
    <t xml:space="preserve">Quantidade de Postos</t>
  </si>
  <si>
    <t xml:space="preserve">Valor Mensal </t>
  </si>
  <si>
    <t xml:space="preserve">Meses Execução do Serviço</t>
  </si>
  <si>
    <t xml:space="preserve">Valor Total do Posto de Serviço</t>
  </si>
  <si>
    <t xml:space="preserve">Diárias</t>
  </si>
  <si>
    <t xml:space="preserve">-</t>
  </si>
  <si>
    <t xml:space="preserve">Vale-transporte</t>
  </si>
  <si>
    <t xml:space="preserve">TOTAL</t>
  </si>
  <si>
    <t xml:space="preserve">POSTO</t>
  </si>
  <si>
    <t xml:space="preserve">INSUMOS *</t>
  </si>
  <si>
    <t xml:space="preserve">QUANTIDADE ANUAL</t>
  </si>
  <si>
    <t xml:space="preserve">VALOR UNITÁRIO</t>
  </si>
  <si>
    <t xml:space="preserve">VALOR TOTAL SEMESTRE</t>
  </si>
  <si>
    <t xml:space="preserve">CUSTO MENSAL</t>
  </si>
  <si>
    <t xml:space="preserve">ELETRICISTA INDUSTRIAL</t>
  </si>
  <si>
    <t xml:space="preserve">UNIFORME</t>
  </si>
  <si>
    <t xml:space="preserve">Camisa de manga curta</t>
  </si>
  <si>
    <t xml:space="preserve">Calça </t>
  </si>
  <si>
    <t xml:space="preserve">Bota de segurança (par)</t>
  </si>
  <si>
    <t xml:space="preserve">Meia (par)</t>
  </si>
  <si>
    <t xml:space="preserve">Agasalho apropriado (jaqueta forrada)</t>
  </si>
  <si>
    <t xml:space="preserve">TOTAL:</t>
  </si>
  <si>
    <t xml:space="preserve">EQUIPAMENTOS DE SEGURANÇA</t>
  </si>
  <si>
    <t xml:space="preserve">Luvas de borracha classe 2 (par)</t>
  </si>
  <si>
    <t xml:space="preserve">Cinto de segurança tipo paraquedista </t>
  </si>
  <si>
    <t xml:space="preserve">Capuz antichama com viseira</t>
  </si>
  <si>
    <t xml:space="preserve">Vestimenta antichama</t>
  </si>
  <si>
    <t xml:space="preserve">Capa de chuva em PVC forrada</t>
  </si>
  <si>
    <t xml:space="preserve">Protetor solar fator 50</t>
  </si>
  <si>
    <t xml:space="preserve">Luva de Vaqueta</t>
  </si>
  <si>
    <t xml:space="preserve">Capacete com jugular</t>
  </si>
  <si>
    <t xml:space="preserve">Óculos de proteção com lente verde</t>
  </si>
  <si>
    <t xml:space="preserve">Luva de proteção com isolação</t>
  </si>
  <si>
    <t xml:space="preserve">Cinto de posição para uso em postes</t>
  </si>
  <si>
    <t xml:space="preserve">Cinta ergonômica</t>
  </si>
  <si>
    <t xml:space="preserve">AUXILIAR DE ELETRICISTA </t>
  </si>
  <si>
    <t xml:space="preserve">Luvas de proteção com isolação</t>
  </si>
  <si>
    <t xml:space="preserve">PEDREIRO</t>
  </si>
  <si>
    <t xml:space="preserve">Respirador semifacial  PFF3</t>
  </si>
  <si>
    <t xml:space="preserve">Chapéu para proteção de raios solares</t>
  </si>
  <si>
    <t xml:space="preserve">Cinto de segurança  trabalho em altura</t>
  </si>
  <si>
    <t xml:space="preserve">Botas de PVC cano longo</t>
  </si>
  <si>
    <t xml:space="preserve">Óculos de segurança</t>
  </si>
  <si>
    <t xml:space="preserve">Capa de Chuva longa</t>
  </si>
  <si>
    <t xml:space="preserve">Capacete com jugular </t>
  </si>
  <si>
    <t xml:space="preserve">Protetor auricular de inserção</t>
  </si>
  <si>
    <t xml:space="preserve">Luvas de borracha Látex (par)</t>
  </si>
  <si>
    <t xml:space="preserve">Luvas de raspa (par)</t>
  </si>
  <si>
    <t xml:space="preserve">Luva de Vaqueta (par)</t>
  </si>
  <si>
    <t xml:space="preserve">Touca árabe para sol</t>
  </si>
  <si>
    <t xml:space="preserve">SERVENTE DE PEDREIRO</t>
  </si>
  <si>
    <t xml:space="preserve">ENCANADOR INDUSTRIAL</t>
  </si>
  <si>
    <t xml:space="preserve">Luvas de borracha Látex cano longo (par)</t>
  </si>
  <si>
    <t xml:space="preserve">Macacão impermeável</t>
  </si>
  <si>
    <t xml:space="preserve">CARPINTEIRO</t>
  </si>
  <si>
    <t xml:space="preserve">Protetor auricular tipo concha</t>
  </si>
  <si>
    <t xml:space="preserve">SERRALHEIRO</t>
  </si>
  <si>
    <t xml:space="preserve">Bota de PVC</t>
  </si>
  <si>
    <t xml:space="preserve">Máscara de solda</t>
  </si>
  <si>
    <t xml:space="preserve">Mangote de raspa</t>
  </si>
  <si>
    <t xml:space="preserve">Avental de raspa</t>
  </si>
  <si>
    <t xml:space="preserve">Respirador semifacial  PFF2</t>
  </si>
  <si>
    <t xml:space="preserve">Máscara com dois filtros</t>
  </si>
  <si>
    <t xml:space="preserve">Cinto de segurança para trabalho em altura</t>
  </si>
  <si>
    <t xml:space="preserve">EQUIPAMENTO (SUJEITO À DEPRECIAÇÃO)</t>
  </si>
  <si>
    <t xml:space="preserve">% VR. RESIDUAL</t>
  </si>
  <si>
    <t xml:space="preserve">VALOR RESIDUAL</t>
  </si>
  <si>
    <t xml:space="preserve">VIDA ÚTIL/MESES</t>
  </si>
  <si>
    <t xml:space="preserve">Relógio de ponto biométrico (para todos os postos)</t>
  </si>
  <si>
    <t xml:space="preserve">* Observar descrição detalhada dos insumos no Termo de Referência.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</si>
  <si>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</si>
  <si>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</si>
  <si>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</si>
  <si>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</si>
  <si>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</t>
  </si>
  <si>
    <t xml:space="preserve">Machado/MG</t>
  </si>
  <si>
    <t xml:space="preserve">C</t>
  </si>
  <si>
    <t xml:space="preserve">Ano do Acordo, Convenção ou Dissídio Coletivo</t>
  </si>
  <si>
    <t xml:space="preserve">2024/2026</t>
  </si>
  <si>
    <t xml:space="preserve">D</t>
  </si>
  <si>
    <t xml:space="preserve">Nº de meses de execução contratual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</si>
  <si>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</si>
  <si>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</si>
  <si>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</si>
  <si>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 (em função da unidade de medida)</t>
  </si>
  <si>
    <t xml:space="preserve">Eletricista industrial</t>
  </si>
  <si>
    <t xml:space="preserve">Tipo de serviço (mesmo serviço com características distintas)</t>
  </si>
  <si>
    <t xml:space="preserve">Classificação Brasileira de Ocupações (CBO)</t>
  </si>
  <si>
    <t xml:space="preserve">9511-05</t>
  </si>
  <si>
    <t xml:space="preserve">Salário Nominativo da Categoria Profissional</t>
  </si>
  <si>
    <t xml:space="preserve">Horário de trabalho</t>
  </si>
  <si>
    <t xml:space="preserve">Seg a sex das 5h às 22h, respeitando 40h</t>
  </si>
  <si>
    <t xml:space="preserve">Categoria profissional (vinculada à execução contratual)</t>
  </si>
  <si>
    <t xml:space="preserve">SIND INTERM IND CONST CIVIL SUL MG</t>
  </si>
  <si>
    <t xml:space="preserve">Data base da categoria (dia/mês/ano)</t>
  </si>
  <si>
    <t xml:space="preserve">MÓDULO 1 - COMPOSIÇÃO DA REMUNERAÇÃO</t>
  </si>
  <si>
    <t xml:space="preserve">COMPOSIÇÃO DA REMUNERAÇÃO</t>
  </si>
  <si>
    <t xml:space="preserve">%</t>
  </si>
  <si>
    <t xml:space="preserve">VALOR (R$)</t>
  </si>
  <si>
    <t xml:space="preserve">Salário Base</t>
  </si>
  <si>
    <t xml:space="preserve">Adicional Periculosidade </t>
  </si>
  <si>
    <t xml:space="preserve">Adicional Insalubridade</t>
  </si>
  <si>
    <t xml:space="preserve">Adicional Noturno</t>
  </si>
  <si>
    <t xml:space="preserve">E</t>
  </si>
  <si>
    <t xml:space="preserve">Adicional de Hora Noturna Reduzida</t>
  </si>
  <si>
    <t xml:space="preserve">TOTAL DO MÓDULO 1</t>
  </si>
  <si>
    <t xml:space="preserve">MÓDULO 2 – ENCARGOS E BENEFÍCIOS ANUAIS, MENSAIS E DIÁRIOS</t>
  </si>
  <si>
    <t xml:space="preserve">Submódulo 2.1 - 13º Salário, Férias e Adicional de Férias</t>
  </si>
  <si>
    <t xml:space="preserve">Base de cálculo: Módulo 1</t>
  </si>
  <si>
    <t xml:space="preserve">13 (Décimo terceiro) salário </t>
  </si>
  <si>
    <t xml:space="preserve">Férias e Adicional de Férias</t>
  </si>
  <si>
    <t xml:space="preserve">TOTAL SUBMÓDULO 2.1</t>
  </si>
  <si>
    <t xml:space="preserve">Submódulo 2.2 - GPS, FGTS e Outras Contribuições</t>
  </si>
  <si>
    <t xml:space="preserve">Base de cálculo: Módulo 1 + Submódulo 2.1</t>
  </si>
  <si>
    <t xml:space="preserve">INSS  </t>
  </si>
  <si>
    <t xml:space="preserve">Salário Educação </t>
  </si>
  <si>
    <t xml:space="preserve">SAT (Seguro Acidente de Trabalho)</t>
  </si>
  <si>
    <t xml:space="preserve">SESC ou SESI</t>
  </si>
  <si>
    <t xml:space="preserve">SENAI - SENAC </t>
  </si>
  <si>
    <t xml:space="preserve">F</t>
  </si>
  <si>
    <t xml:space="preserve">SEBRAE </t>
  </si>
  <si>
    <t xml:space="preserve">G</t>
  </si>
  <si>
    <t xml:space="preserve">INCRA </t>
  </si>
  <si>
    <t xml:space="preserve">H</t>
  </si>
  <si>
    <t xml:space="preserve">FGTS </t>
  </si>
  <si>
    <t xml:space="preserve">TOTAL SUBMÓDULO 2.2</t>
  </si>
  <si>
    <t xml:space="preserve">Submódulo 2.3 - Benefícios Mensais e Diários</t>
  </si>
  <si>
    <t xml:space="preserve">Transporte </t>
  </si>
  <si>
    <t xml:space="preserve">Programa “Tarifa Zero”</t>
  </si>
  <si>
    <t xml:space="preserve">Auxílio-Refeição/Alimentação </t>
  </si>
  <si>
    <t xml:space="preserve">Cesta Básica</t>
  </si>
  <si>
    <t xml:space="preserve">Seguro de Vida em Grupo</t>
  </si>
  <si>
    <t xml:space="preserve">Assistência Médica</t>
  </si>
  <si>
    <t xml:space="preserve">Assistência Odontológica</t>
  </si>
  <si>
    <t xml:space="preserve">Reembolso-creche (IN SEGES/MGI nº 147/2026)</t>
  </si>
  <si>
    <t xml:space="preserve">TOTAL SUBMÓDULO 2.3</t>
  </si>
  <si>
    <t xml:space="preserve">QUADRO-RESUMO DO MÓDULO 2 - ENCARGOS, BENEFÍCIOS ANUAIS, MENSAIS E DIÁRIOS</t>
  </si>
  <si>
    <t xml:space="preserve">Módulo 2 - Encargos, Benefícios Anuais, Mensais e Diários</t>
  </si>
  <si>
    <t xml:space="preserve">2.1</t>
  </si>
  <si>
    <t xml:space="preserve">13º Salário, Férias e Adicional de Férias</t>
  </si>
  <si>
    <t xml:space="preserve">2.2</t>
  </si>
  <si>
    <t xml:space="preserve">GPS, FGTS e Outras Contribuições</t>
  </si>
  <si>
    <t xml:space="preserve">2.3</t>
  </si>
  <si>
    <t xml:space="preserve">Benefícios Mensais e Diários</t>
  </si>
  <si>
    <t xml:space="preserve">TOTAL DO MÓDULO 2</t>
  </si>
  <si>
    <t xml:space="preserve">MÓDULO 3 – PROVISÃO PARA RESCISÃO</t>
  </si>
  <si>
    <t xml:space="preserve">PROVISÃO PARA RESCISÃO</t>
  </si>
  <si>
    <t xml:space="preserve">Aviso Prévio Indenizado</t>
  </si>
  <si>
    <t xml:space="preserve">Incidência do FGTS sobre Aviso Prévio Indenizado</t>
  </si>
  <si>
    <t xml:space="preserve">Aviso Prévio Trabalhado </t>
  </si>
  <si>
    <t xml:space="preserve">*A partir do segundo ano: 0,21%</t>
  </si>
  <si>
    <t xml:space="preserve">Incidência do Submódulo 2.2 sobre o Aviso Prévio Trabalhado </t>
  </si>
  <si>
    <t xml:space="preserve">Multa sobre FGTS incidente sobre Aviso Prévio Trabalhado e Aviso Prévio Indenizado</t>
  </si>
  <si>
    <t xml:space="preserve">TOTAL DO MÓDULO 3</t>
  </si>
  <si>
    <t xml:space="preserve">MÓDULO 4 – CUSTO DE REPOSIÇÃO DO PROFISSIONAL AUSENTE</t>
  </si>
  <si>
    <t xml:space="preserve">Submódulo 4.1 – Substituto nas Ausências Legais</t>
  </si>
  <si>
    <t xml:space="preserve">Substituto nas Férias </t>
  </si>
  <si>
    <t xml:space="preserve">Substituto nas Ausências Legais</t>
  </si>
  <si>
    <t xml:space="preserve">Substituto na Licença Paternidade</t>
  </si>
  <si>
    <t xml:space="preserve">Substituto na Ausência por Acidente de Trabalho </t>
  </si>
  <si>
    <t xml:space="preserve">Substituto no Afastamento Maternidade</t>
  </si>
  <si>
    <t xml:space="preserve">Incidência do Submódulo 2.2</t>
  </si>
  <si>
    <t xml:space="preserve">TOTAL DO SUBMÓDULO 4.1</t>
  </si>
  <si>
    <t xml:space="preserve">Submódulo 4.2 – Intrajornada</t>
  </si>
  <si>
    <t xml:space="preserve">Intrajornada indenizada</t>
  </si>
  <si>
    <t xml:space="preserve">TOTAL SUBMÓDULO 4.2</t>
  </si>
  <si>
    <t xml:space="preserve">QUADRO RESUMO DO MÓDULO 4 – CUSTO DE REPOSIÇÃO DO PROFISSIONAL AUSENTE</t>
  </si>
  <si>
    <t xml:space="preserve">Módulo 4 – Custo de Reposição do Profissional Ausente</t>
  </si>
  <si>
    <t xml:space="preserve">4.1</t>
  </si>
  <si>
    <t xml:space="preserve">4.2</t>
  </si>
  <si>
    <t xml:space="preserve">Intrajornada</t>
  </si>
  <si>
    <t xml:space="preserve">TOTAL DO MÓDULO 4</t>
  </si>
  <si>
    <t xml:space="preserve">MÓDULO 5 – INSUMOS DIVERSOS</t>
  </si>
  <si>
    <t xml:space="preserve">INSUMOS DIVERSOS</t>
  </si>
  <si>
    <t xml:space="preserve">Uniformes </t>
  </si>
  <si>
    <t xml:space="preserve">Equipamentos</t>
  </si>
  <si>
    <t xml:space="preserve">Equipamentos de Segurança</t>
  </si>
  <si>
    <t xml:space="preserve">Outros (especificar)</t>
  </si>
  <si>
    <t xml:space="preserve">TOTAL DO MÓDULO 5</t>
  </si>
  <si>
    <t xml:space="preserve">MÓDULO 6 –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</si>
  <si>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</si>
  <si>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</si>
  <si>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</si>
  <si>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</si>
  <si>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</si>
  <si>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</si>
  <si>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</si>
  <si>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</si>
  <si>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</si>
  <si>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</si>
  <si>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TOTAL DO MÓDULO 6</t>
  </si>
  <si>
    <t xml:space="preserve">QUADRO RESUMO DO CUSTO POR EMPREGADO</t>
  </si>
  <si>
    <t xml:space="preserve">Mão-de-Obra vinculada à execução contratual (valor por empregado)</t>
  </si>
  <si>
    <t xml:space="preserve">Subtotal (A + B + C + D + E)</t>
  </si>
  <si>
    <t xml:space="preserve">PREÇO TOTAL POR EMPREGADO</t>
  </si>
  <si>
    <t xml:space="preserve">PREÇO TOTAL POR POSTO (S)</t>
  </si>
  <si>
    <t xml:space="preserve">FATOR “K”</t>
  </si>
  <si>
    <t xml:space="preserve">Eletricista – Ad. Noturno</t>
  </si>
  <si>
    <t xml:space="preserve">Dados para composição dos custos referentes à mão de obra</t>
  </si>
  <si>
    <t xml:space="preserve">Base de cálculo (Salário base + adicional de periculosidade)</t>
  </si>
  <si>
    <t xml:space="preserve">Reflexo do Adicional Noturno sobre DSR</t>
  </si>
  <si>
    <t xml:space="preserve">PREÇO TOTAL</t>
  </si>
  <si>
    <t xml:space="preserve">VALOR TOTAL DO SERVIÇO (S)</t>
  </si>
  <si>
    <t xml:space="preserve">Eletricista – Hora extra</t>
  </si>
  <si>
    <t xml:space="preserve">Valor da Hora Extra</t>
  </si>
  <si>
    <t xml:space="preserve">80% - CLÁUSULA 18ª CCT</t>
  </si>
  <si>
    <t xml:space="preserve">Reflexo da Hora Extra no DSR</t>
  </si>
  <si>
    <t xml:space="preserve">Eletricista – Ad. Not. s/ HE</t>
  </si>
  <si>
    <t xml:space="preserve">I</t>
  </si>
  <si>
    <t xml:space="preserve">Valor do Adicional Noturno sobre Hora Extra</t>
  </si>
  <si>
    <t xml:space="preserve">80% -CLÁUSULA 18ª CCT</t>
  </si>
  <si>
    <t xml:space="preserve">J</t>
  </si>
  <si>
    <t xml:space="preserve">Reflexo do Adicional noturno sobre a Hora Extra em DSR</t>
  </si>
  <si>
    <t xml:space="preserve">Eletricista – HE em DSR e feriados</t>
  </si>
  <si>
    <t xml:space="preserve">K</t>
  </si>
  <si>
    <t xml:space="preserve">Valor da Hora Extra no DSR e feriado</t>
  </si>
  <si>
    <t xml:space="preserve">L</t>
  </si>
  <si>
    <t xml:space="preserve">Reflexo da hora extra no DSR em DSR</t>
  </si>
  <si>
    <t xml:space="preserve">Eletricista – Ad. Not. s/ HE em DSR</t>
  </si>
  <si>
    <t xml:space="preserve">M</t>
  </si>
  <si>
    <t xml:space="preserve">Valor do Adicional Noturno sobre a Hora Extra em DSR ou feriado</t>
  </si>
  <si>
    <t xml:space="preserve">N</t>
  </si>
  <si>
    <t xml:space="preserve">Reflexo do Adicional Noturno sobre a Hora Extra em DSR ou feriado</t>
  </si>
  <si>
    <t xml:space="preserve">Auxiliar de Eletricista</t>
  </si>
  <si>
    <t xml:space="preserve">7156-15</t>
  </si>
  <si>
    <t xml:space="preserve">* Salário mínimo nacional provisoriamente até novo acordo coletivo do piso salarial.</t>
  </si>
  <si>
    <t xml:space="preserve">Aux.Eletricista – Ad. Noturno</t>
  </si>
  <si>
    <t xml:space="preserve">Aux. Eletricista – Hora extra</t>
  </si>
  <si>
    <t xml:space="preserve">Aux. Eletricista – Ad. Not. s/ HE</t>
  </si>
  <si>
    <t xml:space="preserve">Aux. Eletricista – HE em DSR e feriados</t>
  </si>
  <si>
    <t xml:space="preserve">Aux. Eletricista – Ad. Not. s/ HE em DSR</t>
  </si>
  <si>
    <t xml:space="preserve">Pedreiro</t>
  </si>
  <si>
    <t xml:space="preserve">7152-10</t>
  </si>
  <si>
    <t xml:space="preserve">Servente de Pedreiro</t>
  </si>
  <si>
    <t xml:space="preserve">7170-20</t>
  </si>
  <si>
    <t xml:space="preserve">Encanador industrial</t>
  </si>
  <si>
    <t xml:space="preserve">7241-10</t>
  </si>
  <si>
    <t xml:space="preserve">Encanador – Ad. Noturno</t>
  </si>
  <si>
    <t xml:space="preserve">Base de cálculo (Salário base + adicional de insalubridade)</t>
  </si>
  <si>
    <t xml:space="preserve">Encanador – Hora extra</t>
  </si>
  <si>
    <t xml:space="preserve">Encanador – Ad. Not. s/ HE</t>
  </si>
  <si>
    <t xml:space="preserve">Encanador – HE em DSR e feriados</t>
  </si>
  <si>
    <t xml:space="preserve">Encanador – Ad. Not. s/ HE em DSR</t>
  </si>
  <si>
    <t xml:space="preserve">Carpinteiro</t>
  </si>
  <si>
    <t xml:space="preserve">7155-05</t>
  </si>
  <si>
    <t xml:space="preserve">Serralheiro</t>
  </si>
  <si>
    <t xml:space="preserve">7244-40</t>
  </si>
  <si>
    <t xml:space="preserve">Justificativa no processo</t>
  </si>
  <si>
    <t xml:space="preserve">Machado-MG</t>
  </si>
  <si>
    <t xml:space="preserve">Despesas com viagens</t>
  </si>
  <si>
    <t xml:space="preserve">Diária</t>
  </si>
  <si>
    <t xml:space="preserve">Quantidade</t>
  </si>
  <si>
    <t xml:space="preserve">Valor máximo</t>
  </si>
  <si>
    <t xml:space="preserve">Adiantamento de despesa de viagem</t>
  </si>
  <si>
    <t xml:space="preserve">*Retenção conf. IN 1234/2012</t>
  </si>
  <si>
    <t xml:space="preserve">Despesas com Vale-transporte</t>
  </si>
  <si>
    <t xml:space="preserve">Vale transporte</t>
  </si>
  <si>
    <t xml:space="preserve">Valor 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</si>
</sst>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General"/>
    <numFmt numFmtId="166" formatCode="[$R$-416]\ #,##0.00;[RED]\-[$R$-416]\ #,##0.00"/>
    <numFmt numFmtId="167" formatCode="0"/>
    <numFmt numFmtId="168" formatCode="&quot; R$ &quot;#,##0.00\ ;&quot; R$ (&quot;#,##0.00\);&quot; R$ -&quot;#\ ;@\ "/>
    <numFmt numFmtId="169" formatCode="#,##0.00"/>
    <numFmt numFmtId="170" formatCode="0.00%"/>
    <numFmt numFmtId="171" formatCode="d/m/yyyy"/>
    <numFmt numFmtId="172" formatCode="&quot;R$ &quot;#,##0.00\ ;[RED]&quot;(R$ &quot;#,##0.00\)"/>
    <numFmt numFmtId="173" formatCode="0%"/>
    <numFmt numFmtId="174" formatCode="* #,##0.00\ ;\-* #,##0.00\ ;* \-#\ ;@\ "/>
    <numFmt numFmtId="175" formatCode="0.00"/>
    <numFmt numFmtId="176" formatCode="* #,##0.00\ ;* \(#,##0.00\);* \-#\ ;@\ "/>
  </numFmts>
  <fonts count="1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Times New Roman"/>
      <family val="1"/>
      <charset val="1"/>
    </font>
    <font>
      <b val="true"/>
      <i val="true"/>
      <sz val="10"/>
      <color rgb="FF000000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name val="Times New Roman"/>
      <family val="1"/>
      <charset val="1"/>
    </font>
    <font>
      <sz val="10"/>
      <color rgb="FFFFFFFF"/>
      <name val="Times New Roman"/>
      <family val="1"/>
      <charset val="1"/>
    </font>
    <font>
      <sz val="10"/>
      <color rgb="FF0000FF"/>
      <name val="Times New Roman"/>
      <family val="1"/>
      <charset val="1"/>
    </font>
    <font>
      <sz val="10"/>
      <color rgb="FF000000"/>
      <name val="Arial1"/>
      <family val="0"/>
      <charset val="1"/>
    </font>
    <font>
      <sz val="9"/>
      <color rgb="FF000000"/>
      <name val="Times New Roman"/>
      <family val="1"/>
      <charset val="1"/>
    </font>
    <font>
      <sz val="9"/>
      <color rgb="FF000000"/>
      <name val="Arial"/>
      <family val="2"/>
      <charset val="1"/>
    </font>
    <font>
      <sz val="8"/>
      <color rgb="FFC9211E"/>
      <name val="Times New Roman"/>
      <family val="1"/>
      <charset val="1"/>
    </font>
  </fonts>
  <fills count="13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6699CC"/>
        <bgColor rgb="FF808080"/>
      </patternFill>
    </fill>
    <fill>
      <patternFill patternType="solid">
        <fgColor rgb="FFB2B2B2"/>
        <bgColor rgb="FFC0C0C0"/>
      </patternFill>
    </fill>
    <fill>
      <patternFill patternType="solid">
        <fgColor rgb="FFFFFFD7"/>
        <bgColor rgb="FFFFFFFF"/>
      </patternFill>
    </fill>
    <fill>
      <patternFill patternType="solid">
        <fgColor rgb="FF000000"/>
        <bgColor rgb="FF003300"/>
      </patternFill>
    </fill>
    <fill>
      <patternFill patternType="solid">
        <fgColor rgb="FFDDDDDD"/>
        <bgColor rgb="FFCCCCCC"/>
      </patternFill>
    </fill>
    <fill>
      <patternFill patternType="solid">
        <fgColor rgb="FFCCCCCC"/>
        <bgColor rgb="FFC0C0C0"/>
      </patternFill>
    </fill>
    <fill>
      <patternFill patternType="solid">
        <fgColor rgb="FFFFFFFF"/>
        <bgColor rgb="FFFFFFD7"/>
      </patternFill>
    </fill>
    <fill>
      <patternFill patternType="solid">
        <fgColor rgb="FFC0C0C0"/>
        <bgColor rgb="FFCCCCCC"/>
      </patternFill>
    </fill>
    <fill>
      <patternFill patternType="solid">
        <fgColor rgb="FFFFF200"/>
        <bgColor rgb="FFFFFF00"/>
      </patternFill>
    </fill>
    <fill>
      <patternFill patternType="solid">
        <fgColor rgb="FFFFFF00"/>
        <bgColor rgb="FFFFF200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hair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hair"/>
      <top/>
      <bottom/>
      <diagonal/>
    </border>
    <border diagonalUp="false" diagonalDown="false">
      <left style="medium"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4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4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3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3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6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7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2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0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7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8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8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8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2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5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9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9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1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7" fillId="2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3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7" fillId="2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1" fontId="7" fillId="0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7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0" fontId="7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3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4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4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4" fillId="0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7" fillId="0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7" fillId="0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7" fillId="2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4" fillId="0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4" fillId="3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6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9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0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6" fontId="1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9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7" fillId="11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7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7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4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10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7" fillId="3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7" fillId="9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7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4" fillId="0" borderId="17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6" fontId="4" fillId="0" borderId="17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70" fontId="4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76" fontId="4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3" borderId="1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7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0" xfId="2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4" fillId="9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7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7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7" fillId="9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12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12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12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7" fillId="9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7" fillId="9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12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12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6" fontId="0" fillId="12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6" fontId="7" fillId="12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6699CC"/>
      <rgbColor rgb="FF993366"/>
      <rgbColor rgb="FFFFFFD7"/>
      <rgbColor rgb="FFDDDDDD"/>
      <rgbColor rgb="FF660066"/>
      <rgbColor rgb="FFFF8080"/>
      <rgbColor rgb="FF0066CC"/>
      <rgbColor rgb="FFCCCCCC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973"/>
  <sheetViews>
    <sheetView showFormulas="false" showGridLines="fals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A35" activeCellId="0" sqref="A35"/>
    </sheetView>
  </sheetViews>
  <sheetFormatPr defaultColWidth="14.6328125" defaultRowHeight="12.8" zeroHeight="false" outlineLevelRow="0" outlineLevelCol="0"/>
  <cols>
    <col collapsed="false" customWidth="true" hidden="false" outlineLevel="0" max="1" min="1" style="1" width="38.14"/>
    <col collapsed="false" customWidth="true" hidden="false" outlineLevel="0" max="2" min="2" style="1" width="12.57"/>
    <col collapsed="false" customWidth="true" hidden="false" outlineLevel="0" max="3" min="3" style="1" width="11.71"/>
    <col collapsed="false" customWidth="true" hidden="false" outlineLevel="0" max="4" min="4" style="1" width="15.29"/>
    <col collapsed="false" customWidth="true" hidden="false" outlineLevel="0" max="5" min="5" style="1" width="10.29"/>
    <col collapsed="false" customWidth="true" hidden="false" outlineLevel="0" max="6" min="6" style="1" width="12.57"/>
    <col collapsed="false" customWidth="true" hidden="false" outlineLevel="0" max="7" min="7" style="1" width="10.12"/>
    <col collapsed="false" customWidth="true" hidden="false" outlineLevel="0" max="8" min="8" style="1" width="15.15"/>
    <col collapsed="false" customWidth="true" hidden="false" outlineLevel="0" max="26" min="9" style="1" width="10.85"/>
    <col collapsed="false" customWidth="false" hidden="false" outlineLevel="0" max="1024" min="27" style="1" width="14.62"/>
  </cols>
  <sheetData>
    <row r="1" customFormat="false" ht="14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customFormat="false" ht="14.2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47.55" hidden="false" customHeight="true" outlineLevel="0" collapsed="false">
      <c r="A3" s="4" t="s">
        <v>1</v>
      </c>
      <c r="B3" s="4"/>
      <c r="C3" s="4"/>
      <c r="D3" s="4"/>
      <c r="E3" s="4"/>
      <c r="F3" s="4"/>
      <c r="G3" s="4"/>
      <c r="H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customFormat="false" ht="40.95" hidden="false" customHeight="true" outlineLevel="0" collapsed="false">
      <c r="A4" s="4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14.25" hidden="false" customHeight="true" outlineLevel="0" collapsed="false">
      <c r="A5" s="5"/>
      <c r="B5" s="5"/>
      <c r="C5" s="5"/>
      <c r="D5" s="5"/>
      <c r="E5" s="5"/>
      <c r="F5" s="5"/>
      <c r="G5" s="5"/>
      <c r="H5" s="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customFormat="false" ht="14.25" hidden="false" customHeight="true" outlineLevel="0" collapsed="false">
      <c r="A6" s="6"/>
      <c r="B6" s="6"/>
      <c r="C6" s="6"/>
      <c r="D6" s="6"/>
      <c r="E6" s="6"/>
      <c r="F6" s="6"/>
      <c r="G6" s="6"/>
      <c r="H6" s="6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customFormat="false" ht="14.25" hidden="false" customHeight="true" outlineLevel="0" collapsed="false">
      <c r="A7" s="7" t="s">
        <v>2</v>
      </c>
      <c r="B7" s="7"/>
      <c r="C7" s="7"/>
      <c r="D7" s="7"/>
      <c r="E7" s="7"/>
      <c r="F7" s="7"/>
      <c r="G7" s="7"/>
      <c r="H7" s="7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customFormat="false" ht="48" hidden="false" customHeight="true" outlineLevel="0" collapsed="false">
      <c r="A8" s="8" t="s">
        <v>3</v>
      </c>
      <c r="B8" s="9" t="s">
        <v>4</v>
      </c>
      <c r="C8" s="9" t="s">
        <v>5</v>
      </c>
      <c r="D8" s="9" t="s">
        <v>6</v>
      </c>
      <c r="E8" s="9" t="s">
        <v>7</v>
      </c>
      <c r="F8" s="9" t="s">
        <v>8</v>
      </c>
      <c r="G8" s="9" t="s">
        <v>9</v>
      </c>
      <c r="H8" s="10" t="s">
        <v>10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customFormat="false" ht="14.25" hidden="false" customHeight="true" outlineLevel="0" collapsed="false">
      <c r="A9" s="11" t="str">
        <f aca="false">Eletricista!B10</f>
        <v>Eletricista industrial</v>
      </c>
      <c r="B9" s="12" t="n">
        <f aca="false">Eletricista!J131</f>
        <v>7378.80483337472</v>
      </c>
      <c r="C9" s="11" t="n">
        <v>1</v>
      </c>
      <c r="D9" s="12" t="n">
        <f aca="false">B9*C9</f>
        <v>7378.80483337472</v>
      </c>
      <c r="E9" s="13" t="n">
        <f aca="false">Eletricista!F10</f>
        <v>1</v>
      </c>
      <c r="F9" s="12" t="n">
        <f aca="false">D9*E9</f>
        <v>7378.80483337472</v>
      </c>
      <c r="G9" s="11" t="n">
        <v>60</v>
      </c>
      <c r="H9" s="14" t="n">
        <f aca="false">F9*G9</f>
        <v>442728.290002483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customFormat="false" ht="14.25" hidden="false" customHeight="true" outlineLevel="0" collapsed="false">
      <c r="A10" s="11" t="str">
        <f aca="false">'Eletricista-AN'!B10</f>
        <v>Eletricista – Ad. Noturno</v>
      </c>
      <c r="B10" s="12" t="n">
        <f aca="false">'Eletricista-AN'!J132</f>
        <v>393.18950935632</v>
      </c>
      <c r="C10" s="11" t="n">
        <v>1</v>
      </c>
      <c r="D10" s="12" t="n">
        <f aca="false">B10*C10</f>
        <v>393.18950935632</v>
      </c>
      <c r="E10" s="11" t="n">
        <f aca="false">E9</f>
        <v>1</v>
      </c>
      <c r="F10" s="12" t="n">
        <f aca="false">D10*E10</f>
        <v>393.18950935632</v>
      </c>
      <c r="G10" s="11" t="n">
        <v>60</v>
      </c>
      <c r="H10" s="14" t="n">
        <f aca="false">F10*G10</f>
        <v>23591.3705613792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customFormat="false" ht="14.25" hidden="false" customHeight="true" outlineLevel="0" collapsed="false">
      <c r="A11" s="11" t="str">
        <f aca="false">'Eletricista-HE'!B10</f>
        <v>Eletricista – Hora extra</v>
      </c>
      <c r="B11" s="12" t="n">
        <f aca="false">'Eletricista-HE'!J134</f>
        <v>3079.61945569954</v>
      </c>
      <c r="C11" s="11" t="n">
        <v>1</v>
      </c>
      <c r="D11" s="12" t="n">
        <f aca="false">B11*C11</f>
        <v>3079.61945569954</v>
      </c>
      <c r="E11" s="11" t="n">
        <f aca="false">E9</f>
        <v>1</v>
      </c>
      <c r="F11" s="12" t="n">
        <f aca="false">D11*E11</f>
        <v>3079.61945569954</v>
      </c>
      <c r="G11" s="11" t="n">
        <v>60</v>
      </c>
      <c r="H11" s="14" t="n">
        <f aca="false">F11*G11</f>
        <v>184777.167341972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customFormat="false" ht="14.25" hidden="false" customHeight="true" outlineLevel="0" collapsed="false">
      <c r="A12" s="11" t="str">
        <f aca="false">'Eletricista-AN sobre HE'!B10</f>
        <v>Eletricista – Ad. Not. s/ HE</v>
      </c>
      <c r="B12" s="12" t="n">
        <f aca="false">'Eletricista-AN sobre HE'!J136</f>
        <v>386.040609186205</v>
      </c>
      <c r="C12" s="11" t="n">
        <v>1</v>
      </c>
      <c r="D12" s="12" t="n">
        <f aca="false">B12*C12</f>
        <v>386.040609186205</v>
      </c>
      <c r="E12" s="11" t="n">
        <f aca="false">E9</f>
        <v>1</v>
      </c>
      <c r="F12" s="12" t="n">
        <f aca="false">D12*E12</f>
        <v>386.040609186205</v>
      </c>
      <c r="G12" s="11" t="n">
        <v>60</v>
      </c>
      <c r="H12" s="14" t="n">
        <f aca="false">F12*G12</f>
        <v>23162.4365511723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customFormat="false" ht="14.25" hidden="false" customHeight="true" outlineLevel="0" collapsed="false">
      <c r="A13" s="11" t="str">
        <f aca="false">'Eletricista-HE em DSR e feriado'!B10</f>
        <v>Eletricista – HE em DSR e feriados</v>
      </c>
      <c r="B13" s="12" t="n">
        <f aca="false">'Eletricista-HE em DSR e feriado'!J138</f>
        <v>1839.77266184648</v>
      </c>
      <c r="C13" s="11" t="n">
        <v>1</v>
      </c>
      <c r="D13" s="12" t="n">
        <f aca="false">B13*C13</f>
        <v>1839.77266184648</v>
      </c>
      <c r="E13" s="11" t="n">
        <f aca="false">E9</f>
        <v>1</v>
      </c>
      <c r="F13" s="12" t="n">
        <f aca="false">D13*E13</f>
        <v>1839.77266184648</v>
      </c>
      <c r="G13" s="11" t="n">
        <v>60</v>
      </c>
      <c r="H13" s="14" t="n">
        <f aca="false">F13*G13</f>
        <v>110386.359710789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customFormat="false" ht="14.25" hidden="false" customHeight="true" outlineLevel="0" collapsed="false">
      <c r="A14" s="11" t="str">
        <f aca="false">'Eletricista -AN sobre HE em DSR'!B10</f>
        <v>Eletricista – Ad. Not. s/ HE em DSR</v>
      </c>
      <c r="B14" s="12" t="n">
        <f aca="false">'Eletricista -AN sobre HE em DSR'!J140</f>
        <v>428.934010206894</v>
      </c>
      <c r="C14" s="11" t="n">
        <v>1</v>
      </c>
      <c r="D14" s="12" t="n">
        <f aca="false">B14*C14</f>
        <v>428.934010206894</v>
      </c>
      <c r="E14" s="11" t="n">
        <f aca="false">E9</f>
        <v>1</v>
      </c>
      <c r="F14" s="12" t="n">
        <f aca="false">D14*E14</f>
        <v>428.934010206894</v>
      </c>
      <c r="G14" s="11" t="n">
        <v>60</v>
      </c>
      <c r="H14" s="14" t="n">
        <f aca="false">F14*G14</f>
        <v>25736.0406124137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customFormat="false" ht="14.25" hidden="false" customHeight="true" outlineLevel="0" collapsed="false">
      <c r="A15" s="11" t="str">
        <f aca="false">'Auxiliar de Eletricista'!B10</f>
        <v>Auxiliar de Eletricista</v>
      </c>
      <c r="B15" s="12" t="n">
        <f aca="false">'Auxiliar de Eletricista'!J131</f>
        <v>4398.28529362835</v>
      </c>
      <c r="C15" s="11" t="n">
        <v>1</v>
      </c>
      <c r="D15" s="12" t="n">
        <f aca="false">B15*C15</f>
        <v>4398.28529362835</v>
      </c>
      <c r="E15" s="13" t="n">
        <f aca="false">'Auxiliar de Eletricista'!F10</f>
        <v>1</v>
      </c>
      <c r="F15" s="12" t="n">
        <f aca="false">D15*E15</f>
        <v>4398.28529362835</v>
      </c>
      <c r="G15" s="11" t="n">
        <v>60</v>
      </c>
      <c r="H15" s="14" t="n">
        <f aca="false">F15*G15</f>
        <v>263897.117617701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customFormat="false" ht="14.25" hidden="false" customHeight="true" outlineLevel="0" collapsed="false">
      <c r="A16" s="11" t="str">
        <f aca="false">'Aux. Eletricista-AN'!B10</f>
        <v>Aux.Eletricista – Ad. Noturno</v>
      </c>
      <c r="B16" s="12" t="n">
        <f aca="false">'Aux. Eletricista-AN'!J132</f>
        <v>393.18950935632</v>
      </c>
      <c r="C16" s="11" t="n">
        <v>1</v>
      </c>
      <c r="D16" s="12" t="n">
        <f aca="false">B16*C16</f>
        <v>393.18950935632</v>
      </c>
      <c r="E16" s="11" t="n">
        <f aca="false">E15</f>
        <v>1</v>
      </c>
      <c r="F16" s="12" t="n">
        <f aca="false">D16*E16</f>
        <v>393.18950935632</v>
      </c>
      <c r="G16" s="11" t="n">
        <v>60</v>
      </c>
      <c r="H16" s="14" t="n">
        <f aca="false">F16*G16</f>
        <v>23591.3705613792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customFormat="false" ht="14.25" hidden="false" customHeight="true" outlineLevel="0" collapsed="false">
      <c r="A17" s="11" t="str">
        <f aca="false">'Aux. Eletricista-HE'!B10</f>
        <v>Aux. Eletricista – Hora extra</v>
      </c>
      <c r="B17" s="12" t="n">
        <f aca="false">'Aux. Eletricista-HE'!J134</f>
        <v>3079.61945569954</v>
      </c>
      <c r="C17" s="11" t="n">
        <v>1</v>
      </c>
      <c r="D17" s="12" t="n">
        <f aca="false">B17*C17</f>
        <v>3079.61945569954</v>
      </c>
      <c r="E17" s="11" t="n">
        <f aca="false">E15</f>
        <v>1</v>
      </c>
      <c r="F17" s="12" t="n">
        <f aca="false">D17*E17</f>
        <v>3079.61945569954</v>
      </c>
      <c r="G17" s="11" t="n">
        <v>60</v>
      </c>
      <c r="H17" s="14" t="n">
        <f aca="false">F17*G17</f>
        <v>184777.167341972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customFormat="false" ht="14.25" hidden="false" customHeight="true" outlineLevel="0" collapsed="false">
      <c r="A18" s="11" t="str">
        <f aca="false">'Aux. Eletricista-AN sobre HE'!B10</f>
        <v>Aux. Eletricista – Ad. Not. s/ HE</v>
      </c>
      <c r="B18" s="12" t="n">
        <f aca="false">'Aux. Eletricista-AN sobre HE'!J136</f>
        <v>386.040609186205</v>
      </c>
      <c r="C18" s="11" t="n">
        <v>1</v>
      </c>
      <c r="D18" s="12" t="n">
        <f aca="false">B18*C18</f>
        <v>386.040609186205</v>
      </c>
      <c r="E18" s="11" t="n">
        <f aca="false">E15</f>
        <v>1</v>
      </c>
      <c r="F18" s="12" t="n">
        <f aca="false">D18*E18</f>
        <v>386.040609186205</v>
      </c>
      <c r="G18" s="11" t="n">
        <v>60</v>
      </c>
      <c r="H18" s="14" t="n">
        <f aca="false">F18*G18</f>
        <v>23162.4365511723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customFormat="false" ht="14.25" hidden="false" customHeight="true" outlineLevel="0" collapsed="false">
      <c r="A19" s="11" t="str">
        <f aca="false">'Auxi. Eletricista-HE em DSR e f'!B10</f>
        <v>Aux. Eletricista – HE em DSR e feriados</v>
      </c>
      <c r="B19" s="12" t="n">
        <f aca="false">'Auxi. Eletricista-HE em DSR e f'!J138</f>
        <v>1839.77266184648</v>
      </c>
      <c r="C19" s="11" t="n">
        <v>1</v>
      </c>
      <c r="D19" s="12" t="n">
        <f aca="false">B19*C19</f>
        <v>1839.77266184648</v>
      </c>
      <c r="E19" s="11" t="n">
        <f aca="false">E15</f>
        <v>1</v>
      </c>
      <c r="F19" s="12" t="n">
        <f aca="false">D19*E19</f>
        <v>1839.77266184648</v>
      </c>
      <c r="G19" s="11" t="n">
        <v>60</v>
      </c>
      <c r="H19" s="14" t="n">
        <f aca="false">F19*G19</f>
        <v>110386.359710789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customFormat="false" ht="14.25" hidden="false" customHeight="true" outlineLevel="0" collapsed="false">
      <c r="A20" s="11" t="str">
        <f aca="false">'Aux. Eletricista -AN sobre HE e'!B10</f>
        <v>Aux. Eletricista – Ad. Not. s/ HE em DSR</v>
      </c>
      <c r="B20" s="12" t="n">
        <f aca="false">'Encanador-AN sobre HE em DSR'!J140</f>
        <v>402.916433707184</v>
      </c>
      <c r="C20" s="11" t="n">
        <v>1</v>
      </c>
      <c r="D20" s="12" t="n">
        <f aca="false">B20*C20</f>
        <v>402.916433707184</v>
      </c>
      <c r="E20" s="11" t="n">
        <f aca="false">E15</f>
        <v>1</v>
      </c>
      <c r="F20" s="12" t="n">
        <f aca="false">D20*E20</f>
        <v>402.916433707184</v>
      </c>
      <c r="G20" s="11" t="n">
        <v>60</v>
      </c>
      <c r="H20" s="14" t="n">
        <f aca="false">F20*G20</f>
        <v>24174.986022431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customFormat="false" ht="14.25" hidden="false" customHeight="true" outlineLevel="0" collapsed="false">
      <c r="A21" s="11" t="str">
        <f aca="false">Pedreiro!B10</f>
        <v>Pedreiro</v>
      </c>
      <c r="B21" s="12" t="n">
        <f aca="false">Pedreiro!J131</f>
        <v>6178.81084701612</v>
      </c>
      <c r="C21" s="11" t="n">
        <v>1</v>
      </c>
      <c r="D21" s="12" t="n">
        <f aca="false">B21*C21</f>
        <v>6178.81084701612</v>
      </c>
      <c r="E21" s="13" t="n">
        <f aca="false">Pedreiro!F10</f>
        <v>2</v>
      </c>
      <c r="F21" s="12" t="n">
        <f aca="false">D21*E21</f>
        <v>12357.6216940322</v>
      </c>
      <c r="G21" s="11" t="n">
        <v>60</v>
      </c>
      <c r="H21" s="14" t="n">
        <f aca="false">F21*G21</f>
        <v>741457.301641934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customFormat="false" ht="14.25" hidden="false" customHeight="true" outlineLevel="0" collapsed="false">
      <c r="A22" s="11" t="str">
        <f aca="false">'Serv Pedreiro'!B10</f>
        <v>Servente de Pedreiro</v>
      </c>
      <c r="B22" s="12" t="n">
        <f aca="false">'Serv Pedreiro'!J131</f>
        <v>4681.77171193283</v>
      </c>
      <c r="C22" s="11" t="n">
        <v>1</v>
      </c>
      <c r="D22" s="12" t="n">
        <f aca="false">B22*C22</f>
        <v>4681.77171193283</v>
      </c>
      <c r="E22" s="13" t="n">
        <f aca="false">'Serv Pedreiro'!F10</f>
        <v>3</v>
      </c>
      <c r="F22" s="12" t="n">
        <f aca="false">D22*E22</f>
        <v>14045.3151357985</v>
      </c>
      <c r="G22" s="11" t="n">
        <v>60</v>
      </c>
      <c r="H22" s="14" t="n">
        <f aca="false">F22*G22</f>
        <v>842718.908147909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customFormat="false" ht="14.25" hidden="false" customHeight="true" outlineLevel="0" collapsed="false">
      <c r="A23" s="11" t="str">
        <f aca="false">Encanador!B10</f>
        <v>Encanador industrial</v>
      </c>
      <c r="B23" s="12" t="n">
        <f aca="false">Encanador!J131</f>
        <v>6974.47905019927</v>
      </c>
      <c r="C23" s="11" t="n">
        <v>1</v>
      </c>
      <c r="D23" s="12" t="n">
        <f aca="false">B23*C23</f>
        <v>6974.47905019927</v>
      </c>
      <c r="E23" s="13" t="n">
        <f aca="false">Encanador!F10</f>
        <v>1</v>
      </c>
      <c r="F23" s="12" t="n">
        <f aca="false">D23*E23</f>
        <v>6974.47905019927</v>
      </c>
      <c r="G23" s="11" t="n">
        <v>60</v>
      </c>
      <c r="H23" s="14" t="n">
        <f aca="false">F23*G23</f>
        <v>418468.743011956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customFormat="false" ht="14.25" hidden="false" customHeight="true" outlineLevel="0" collapsed="false">
      <c r="A24" s="11" t="str">
        <f aca="false">'Encanador-AN'!B10</f>
        <v>Encanador – Ad. Noturno</v>
      </c>
      <c r="B24" s="12" t="n">
        <f aca="false">'Encanador-AN'!J132</f>
        <v>369.340064231585</v>
      </c>
      <c r="C24" s="11" t="n">
        <v>1</v>
      </c>
      <c r="D24" s="12" t="n">
        <f aca="false">B24*C24</f>
        <v>369.340064231585</v>
      </c>
      <c r="E24" s="11" t="n">
        <f aca="false">E23</f>
        <v>1</v>
      </c>
      <c r="F24" s="12" t="n">
        <f aca="false">D24*E24</f>
        <v>369.340064231585</v>
      </c>
      <c r="G24" s="11" t="n">
        <v>60</v>
      </c>
      <c r="H24" s="14" t="n">
        <f aca="false">F24*G24</f>
        <v>22160.4038538951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customFormat="false" ht="14.25" hidden="false" customHeight="true" outlineLevel="0" collapsed="false">
      <c r="A25" s="11" t="str">
        <f aca="false">'Encanador-HE'!B10</f>
        <v>Encanador – Hora extra</v>
      </c>
      <c r="B25" s="12" t="n">
        <f aca="false">'Encanador-HE'!J134</f>
        <v>2892.82094387248</v>
      </c>
      <c r="C25" s="11" t="n">
        <v>1</v>
      </c>
      <c r="D25" s="12" t="n">
        <f aca="false">B25*C25</f>
        <v>2892.82094387248</v>
      </c>
      <c r="E25" s="11" t="n">
        <f aca="false">E23</f>
        <v>1</v>
      </c>
      <c r="F25" s="12" t="n">
        <f aca="false">D25*E25</f>
        <v>2892.82094387248</v>
      </c>
      <c r="G25" s="11" t="n">
        <v>60</v>
      </c>
      <c r="H25" s="14" t="n">
        <f aca="false">F25*G25</f>
        <v>173569.256632349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customFormat="false" ht="14.25" hidden="false" customHeight="true" outlineLevel="0" collapsed="false">
      <c r="A26" s="11" t="str">
        <f aca="false">'Encanador-AN sobre HE'!B10</f>
        <v>Encanador – Ad. Not. s/ HE</v>
      </c>
      <c r="B26" s="12" t="n">
        <f aca="false">'Encanador-AN sobre HE'!J136</f>
        <v>362.624790336465</v>
      </c>
      <c r="C26" s="11" t="n">
        <v>1</v>
      </c>
      <c r="D26" s="12" t="n">
        <f aca="false">B26*C26</f>
        <v>362.624790336465</v>
      </c>
      <c r="E26" s="11" t="n">
        <f aca="false">E23</f>
        <v>1</v>
      </c>
      <c r="F26" s="12" t="n">
        <f aca="false">D26*E26</f>
        <v>362.624790336465</v>
      </c>
      <c r="G26" s="11" t="n">
        <v>60</v>
      </c>
      <c r="H26" s="14" t="n">
        <f aca="false">F26*G26</f>
        <v>21757.4874201879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customFormat="false" ht="14.25" hidden="false" customHeight="true" outlineLevel="0" collapsed="false">
      <c r="A27" s="11" t="str">
        <f aca="false">'Encanador-HE em DSR e feriados'!B10</f>
        <v>Encanador – HE em DSR e feriados</v>
      </c>
      <c r="B27" s="12" t="n">
        <f aca="false">'Encanador-HE em DSR e feriados'!J138</f>
        <v>1728.17874569005</v>
      </c>
      <c r="C27" s="11" t="n">
        <v>1</v>
      </c>
      <c r="D27" s="12" t="n">
        <f aca="false">B27*C27</f>
        <v>1728.17874569005</v>
      </c>
      <c r="E27" s="11" t="n">
        <f aca="false">E23</f>
        <v>1</v>
      </c>
      <c r="F27" s="12" t="n">
        <f aca="false">D27*E27</f>
        <v>1728.17874569005</v>
      </c>
      <c r="G27" s="11" t="n">
        <v>60</v>
      </c>
      <c r="H27" s="14" t="n">
        <f aca="false">F27*G27</f>
        <v>103690.724741403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customFormat="false" ht="14.25" hidden="false" customHeight="true" outlineLevel="0" collapsed="false">
      <c r="A28" s="11" t="str">
        <f aca="false">'Encanador-AN sobre HE em DSR'!B10</f>
        <v>Encanador – Ad. Not. s/ HE em DSR</v>
      </c>
      <c r="B28" s="12" t="n">
        <f aca="false">'Encanador-AN sobre HE em DSR'!J140</f>
        <v>402.916433707184</v>
      </c>
      <c r="C28" s="11" t="n">
        <v>1</v>
      </c>
      <c r="D28" s="12" t="n">
        <f aca="false">B28*C28</f>
        <v>402.916433707184</v>
      </c>
      <c r="E28" s="11" t="n">
        <f aca="false">E23</f>
        <v>1</v>
      </c>
      <c r="F28" s="12" t="n">
        <f aca="false">D28*E28</f>
        <v>402.916433707184</v>
      </c>
      <c r="G28" s="11" t="n">
        <v>60</v>
      </c>
      <c r="H28" s="14" t="n">
        <f aca="false">F28*G28</f>
        <v>24174.986022431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customFormat="false" ht="14.25" hidden="false" customHeight="true" outlineLevel="0" collapsed="false">
      <c r="A29" s="11" t="str">
        <f aca="false">Carpinteiro!B10</f>
        <v>Carpinteiro</v>
      </c>
      <c r="B29" s="12" t="n">
        <f aca="false">Carpinteiro!J131</f>
        <v>5044.8651737982</v>
      </c>
      <c r="C29" s="11" t="n">
        <v>1</v>
      </c>
      <c r="D29" s="12" t="n">
        <f aca="false">B29*C29</f>
        <v>5044.8651737982</v>
      </c>
      <c r="E29" s="13" t="n">
        <f aca="false">Carpinteiro!F10</f>
        <v>1</v>
      </c>
      <c r="F29" s="12" t="n">
        <f aca="false">D29*E29</f>
        <v>5044.8651737982</v>
      </c>
      <c r="G29" s="11" t="n">
        <v>60</v>
      </c>
      <c r="H29" s="14" t="n">
        <f aca="false">F29*G29</f>
        <v>302691.910427892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customFormat="false" ht="14.25" hidden="false" customHeight="true" outlineLevel="0" collapsed="false">
      <c r="A30" s="11" t="str">
        <f aca="false">Serralheiro!B10</f>
        <v>Serralheiro</v>
      </c>
      <c r="B30" s="12" t="n">
        <f aca="false">Serralheiro!J131</f>
        <v>5408.39584482196</v>
      </c>
      <c r="C30" s="11" t="n">
        <v>1</v>
      </c>
      <c r="D30" s="12" t="n">
        <f aca="false">B30*C30</f>
        <v>5408.39584482196</v>
      </c>
      <c r="E30" s="13" t="n">
        <f aca="false">Serralheiro!F10</f>
        <v>1</v>
      </c>
      <c r="F30" s="12" t="n">
        <f aca="false">D30*E30</f>
        <v>5408.39584482196</v>
      </c>
      <c r="G30" s="11" t="n">
        <v>60</v>
      </c>
      <c r="H30" s="14" t="n">
        <f aca="false">F30*G30</f>
        <v>324503.750689318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customFormat="false" ht="14.25" hidden="false" customHeight="true" outlineLevel="0" collapsed="false">
      <c r="A31" s="15" t="s">
        <v>11</v>
      </c>
      <c r="B31" s="15" t="s">
        <v>12</v>
      </c>
      <c r="C31" s="15" t="s">
        <v>12</v>
      </c>
      <c r="D31" s="15" t="s">
        <v>12</v>
      </c>
      <c r="E31" s="15" t="s">
        <v>12</v>
      </c>
      <c r="F31" s="16" t="n">
        <f aca="false">Diárias!J132/60</f>
        <v>392.787002321014</v>
      </c>
      <c r="G31" s="11" t="n">
        <v>60</v>
      </c>
      <c r="H31" s="14" t="n">
        <f aca="false">F31*G31</f>
        <v>23567.2201392608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customFormat="false" ht="14.25" hidden="false" customHeight="true" outlineLevel="0" collapsed="false">
      <c r="A32" s="15" t="s">
        <v>13</v>
      </c>
      <c r="B32" s="15" t="s">
        <v>12</v>
      </c>
      <c r="C32" s="15" t="s">
        <v>12</v>
      </c>
      <c r="D32" s="15" t="s">
        <v>12</v>
      </c>
      <c r="E32" s="15" t="s">
        <v>12</v>
      </c>
      <c r="F32" s="16" t="n">
        <f aca="false">'Vale-transporte'!J131/60</f>
        <v>2061.8556701031</v>
      </c>
      <c r="G32" s="11" t="n">
        <v>60</v>
      </c>
      <c r="H32" s="14" t="n">
        <f aca="false">F32*G32</f>
        <v>123711.340206186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customFormat="false" ht="14.25" hidden="false" customHeight="true" outlineLevel="0" collapsed="false">
      <c r="A33" s="17" t="s">
        <v>14</v>
      </c>
      <c r="B33" s="17"/>
      <c r="C33" s="17"/>
      <c r="D33" s="17"/>
      <c r="E33" s="17"/>
      <c r="F33" s="18" t="n">
        <f aca="false">SUM(F9:F32)</f>
        <v>76047.3855920062</v>
      </c>
      <c r="G33" s="19"/>
      <c r="H33" s="20" t="n">
        <f aca="false">SUM(H9:H32)</f>
        <v>4562843.13552037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customFormat="false" ht="14.25" hidden="false" customHeight="true" outlineLevel="0" collapsed="false">
      <c r="A34" s="17"/>
      <c r="B34" s="17"/>
      <c r="C34" s="17"/>
      <c r="D34" s="17"/>
      <c r="E34" s="17"/>
      <c r="F34" s="18"/>
      <c r="G34" s="18"/>
      <c r="H34" s="20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customFormat="false" ht="14.25" hidden="false" customHeight="true" outlineLevel="0" collapsed="false">
      <c r="A35" s="21"/>
      <c r="B35" s="21"/>
      <c r="C35" s="21"/>
      <c r="D35" s="21"/>
      <c r="E35" s="21"/>
      <c r="F35" s="21"/>
      <c r="G35" s="21"/>
      <c r="H35" s="21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customFormat="false" ht="14.25" hidden="false" customHeight="true" outlineLevel="0" collapsed="false">
      <c r="A36" s="21"/>
      <c r="B36" s="21"/>
      <c r="C36" s="21"/>
      <c r="D36" s="21"/>
      <c r="E36" s="21"/>
      <c r="F36" s="21"/>
      <c r="G36" s="21"/>
      <c r="H36" s="21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customFormat="false" ht="14.25" hidden="false" customHeight="true" outlineLevel="0" collapsed="false">
      <c r="A37" s="21"/>
      <c r="B37" s="21"/>
      <c r="C37" s="21"/>
      <c r="D37" s="21"/>
      <c r="E37" s="21"/>
      <c r="F37" s="21"/>
      <c r="G37" s="21"/>
      <c r="H37" s="21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customFormat="false" ht="14.25" hidden="false" customHeight="true" outlineLevel="0" collapsed="false">
      <c r="A38" s="21"/>
      <c r="B38" s="21"/>
      <c r="C38" s="21"/>
      <c r="D38" s="21"/>
      <c r="E38" s="21"/>
      <c r="F38" s="21"/>
      <c r="G38" s="21"/>
      <c r="H38" s="21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customFormat="false" ht="14.25" hidden="false" customHeight="true" outlineLevel="0" collapsed="false">
      <c r="A39" s="21"/>
      <c r="B39" s="21"/>
      <c r="C39" s="21"/>
      <c r="D39" s="21"/>
      <c r="E39" s="21"/>
      <c r="F39" s="21"/>
      <c r="G39" s="21"/>
      <c r="H39" s="21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customFormat="false" ht="14.25" hidden="false" customHeight="true" outlineLevel="0" collapsed="false">
      <c r="A40" s="21"/>
      <c r="B40" s="21"/>
      <c r="C40" s="21"/>
      <c r="D40" s="21"/>
      <c r="E40" s="21"/>
      <c r="F40" s="21"/>
      <c r="G40" s="21"/>
      <c r="H40" s="21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customFormat="false" ht="14.25" hidden="false" customHeight="true" outlineLevel="0" collapsed="false">
      <c r="A41" s="21"/>
      <c r="B41" s="21"/>
      <c r="C41" s="21"/>
      <c r="D41" s="21"/>
      <c r="E41" s="21"/>
      <c r="F41" s="21"/>
      <c r="G41" s="21"/>
      <c r="H41" s="2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customFormat="false" ht="14.25" hidden="false" customHeight="true" outlineLevel="0" collapsed="false">
      <c r="A42" s="21"/>
      <c r="B42" s="21"/>
      <c r="C42" s="21"/>
      <c r="D42" s="21"/>
      <c r="E42" s="21"/>
      <c r="F42" s="21"/>
      <c r="G42" s="21"/>
      <c r="H42" s="2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customFormat="false" ht="14.25" hidden="false" customHeight="true" outlineLevel="0" collapsed="false">
      <c r="A43" s="21"/>
      <c r="B43" s="21"/>
      <c r="C43" s="21"/>
      <c r="D43" s="21"/>
      <c r="E43" s="21"/>
      <c r="F43" s="21"/>
      <c r="G43" s="21"/>
      <c r="H43" s="21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customFormat="false" ht="14.25" hidden="false" customHeight="true" outlineLevel="0" collapsed="false">
      <c r="A44" s="21"/>
      <c r="B44" s="21"/>
      <c r="C44" s="21"/>
      <c r="D44" s="21"/>
      <c r="E44" s="21"/>
      <c r="F44" s="21"/>
      <c r="G44" s="21"/>
      <c r="H44" s="2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customFormat="false" ht="14.25" hidden="false" customHeight="true" outlineLevel="0" collapsed="false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customFormat="false" ht="14.25" hidden="false" customHeight="true" outlineLevel="0" collapsed="false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customFormat="false" ht="14.25" hidden="false" customHeight="true" outlineLevel="0" collapsed="false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customFormat="false" ht="14.25" hidden="false" customHeight="true" outlineLevel="0" collapsed="false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customFormat="false" ht="14.25" hidden="false" customHeight="true" outlineLevel="0" collapsed="false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customFormat="false" ht="14.25" hidden="false" customHeight="true" outlineLevel="0" collapsed="false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customFormat="false" ht="14.25" hidden="false" customHeight="true" outlineLevel="0" collapsed="false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customFormat="false" ht="14.25" hidden="false" customHeight="true" outlineLevel="0" collapsed="false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customFormat="false" ht="14.25" hidden="false" customHeight="true" outlineLevel="0" collapsed="false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customFormat="false" ht="14.25" hidden="false" customHeight="true" outlineLevel="0" collapsed="false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customFormat="false" ht="14.25" hidden="false" customHeight="true" outlineLevel="0" collapsed="false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customFormat="false" ht="14.25" hidden="false" customHeight="true" outlineLevel="0" collapsed="false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customFormat="false" ht="14.25" hidden="false" customHeight="true" outlineLevel="0" collapsed="false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customFormat="false" ht="14.25" hidden="false" customHeight="true" outlineLevel="0" collapsed="false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customFormat="false" ht="14.25" hidden="false" customHeight="true" outlineLevel="0" collapsed="false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customFormat="false" ht="14.25" hidden="false" customHeight="true" outlineLevel="0" collapsed="false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customFormat="false" ht="14.25" hidden="false" customHeight="true" outlineLevel="0" collapsed="false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customFormat="false" ht="14.25" hidden="false" customHeight="true" outlineLevel="0" collapsed="false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customFormat="false" ht="14.25" hidden="false" customHeight="true" outlineLevel="0" collapsed="false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customFormat="false" ht="14.25" hidden="false" customHeight="true" outlineLevel="0" collapsed="false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customFormat="false" ht="14.25" hidden="false" customHeight="true" outlineLevel="0" collapsed="false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customFormat="false" ht="14.25" hidden="false" customHeight="true" outlineLevel="0" collapsed="false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customFormat="false" ht="14.25" hidden="false" customHeight="true" outlineLevel="0" collapsed="false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customFormat="false" ht="14.25" hidden="false" customHeight="true" outlineLevel="0" collapsed="false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customFormat="false" ht="14.25" hidden="false" customHeight="true" outlineLevel="0" collapsed="false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customFormat="false" ht="14.25" hidden="false" customHeight="true" outlineLevel="0" collapsed="false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customFormat="false" ht="14.25" hidden="false" customHeight="true" outlineLevel="0" collapsed="false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customFormat="false" ht="14.25" hidden="false" customHeight="true" outlineLevel="0" collapsed="false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customFormat="false" ht="14.25" hidden="false" customHeight="true" outlineLevel="0" collapsed="false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customFormat="false" ht="14.25" hidden="false" customHeight="true" outlineLevel="0" collapsed="false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customFormat="false" ht="14.25" hidden="false" customHeight="true" outlineLevel="0" collapsed="false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customFormat="false" ht="14.25" hidden="false" customHeight="true" outlineLevel="0" collapsed="false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customFormat="false" ht="14.25" hidden="false" customHeight="true" outlineLevel="0" collapsed="false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customFormat="false" ht="14.25" hidden="false" customHeight="true" outlineLevel="0" collapsed="false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customFormat="false" ht="14.25" hidden="false" customHeight="true" outlineLevel="0" collapsed="false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customFormat="false" ht="14.25" hidden="false" customHeight="true" outlineLevel="0" collapsed="false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customFormat="false" ht="14.25" hidden="false" customHeight="true" outlineLevel="0" collapsed="false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customFormat="false" ht="14.25" hidden="false" customHeight="true" outlineLevel="0" collapsed="false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customFormat="false" ht="14.25" hidden="false" customHeight="true" outlineLevel="0" collapsed="false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customFormat="false" ht="14.25" hidden="false" customHeight="true" outlineLevel="0" collapsed="false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customFormat="false" ht="14.25" hidden="false" customHeight="true" outlineLevel="0" collapsed="false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customFormat="false" ht="14.25" hidden="false" customHeight="true" outlineLevel="0" collapsed="false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customFormat="false" ht="14.25" hidden="false" customHeight="true" outlineLevel="0" collapsed="false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customFormat="false" ht="14.25" hidden="false" customHeight="true" outlineLevel="0" collapsed="false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customFormat="false" ht="14.25" hidden="false" customHeight="true" outlineLevel="0" collapsed="false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customFormat="false" ht="14.25" hidden="false" customHeight="true" outlineLevel="0" collapsed="false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customFormat="false" ht="14.25" hidden="false" customHeight="true" outlineLevel="0" collapsed="false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customFormat="false" ht="14.25" hidden="false" customHeight="true" outlineLevel="0" collapsed="false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customFormat="false" ht="14.25" hidden="false" customHeight="true" outlineLevel="0" collapsed="false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customFormat="false" ht="14.25" hidden="false" customHeight="true" outlineLevel="0" collapsed="false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customFormat="false" ht="14.25" hidden="false" customHeight="true" outlineLevel="0" collapsed="false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customFormat="false" ht="14.25" hidden="false" customHeight="true" outlineLevel="0" collapsed="false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customFormat="false" ht="14.25" hidden="false" customHeight="true" outlineLevel="0" collapsed="false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customFormat="false" ht="14.25" hidden="false" customHeight="true" outlineLevel="0" collapsed="false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customFormat="false" ht="14.25" hidden="false" customHeight="true" outlineLevel="0" collapsed="false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customFormat="false" ht="14.25" hidden="false" customHeight="true" outlineLevel="0" collapsed="false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customFormat="false" ht="14.25" hidden="false" customHeight="true" outlineLevel="0" collapsed="false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customFormat="false" ht="14.25" hidden="false" customHeight="true" outlineLevel="0" collapsed="false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customFormat="false" ht="14.25" hidden="false" customHeight="true" outlineLevel="0" collapsed="false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customFormat="false" ht="14.25" hidden="false" customHeight="true" outlineLevel="0" collapsed="false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customFormat="false" ht="14.25" hidden="false" customHeight="true" outlineLevel="0" collapsed="false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customFormat="false" ht="14.25" hidden="false" customHeight="true" outlineLevel="0" collapsed="false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customFormat="false" ht="14.25" hidden="false" customHeight="true" outlineLevel="0" collapsed="false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customFormat="false" ht="14.25" hidden="false" customHeight="true" outlineLevel="0" collapsed="false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customFormat="false" ht="14.25" hidden="false" customHeight="true" outlineLevel="0" collapsed="false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customFormat="false" ht="14.25" hidden="false" customHeight="true" outlineLevel="0" collapsed="false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customFormat="false" ht="14.25" hidden="false" customHeight="true" outlineLevel="0" collapsed="false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customFormat="false" ht="14.25" hidden="false" customHeight="true" outlineLevel="0" collapsed="false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customFormat="false" ht="14.25" hidden="false" customHeight="true" outlineLevel="0" collapsed="false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customFormat="false" ht="14.25" hidden="false" customHeight="true" outlineLevel="0" collapsed="false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customFormat="false" ht="14.25" hidden="false" customHeight="true" outlineLevel="0" collapsed="false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customFormat="false" ht="14.25" hidden="false" customHeight="true" outlineLevel="0" collapsed="false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customFormat="false" ht="14.25" hidden="false" customHeight="true" outlineLevel="0" collapsed="false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customFormat="false" ht="14.25" hidden="false" customHeight="true" outlineLevel="0" collapsed="false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customFormat="false" ht="14.25" hidden="false" customHeight="true" outlineLevel="0" collapsed="false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customFormat="false" ht="14.25" hidden="false" customHeight="true" outlineLevel="0" collapsed="false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customFormat="false" ht="14.25" hidden="false" customHeight="true" outlineLevel="0" collapsed="false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customFormat="false" ht="14.25" hidden="false" customHeight="true" outlineLevel="0" collapsed="false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customFormat="false" ht="14.25" hidden="false" customHeight="true" outlineLevel="0" collapsed="false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customFormat="false" ht="14.25" hidden="false" customHeight="true" outlineLevel="0" collapsed="false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customFormat="false" ht="14.25" hidden="false" customHeight="true" outlineLevel="0" collapsed="false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customFormat="false" ht="14.25" hidden="false" customHeight="true" outlineLevel="0" collapsed="false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customFormat="false" ht="14.25" hidden="false" customHeight="true" outlineLevel="0" collapsed="false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customFormat="false" ht="14.25" hidden="false" customHeight="true" outlineLevel="0" collapsed="false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customFormat="false" ht="14.25" hidden="false" customHeight="true" outlineLevel="0" collapsed="false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customFormat="false" ht="14.25" hidden="false" customHeight="true" outlineLevel="0" collapsed="false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customFormat="false" ht="14.25" hidden="false" customHeight="true" outlineLevel="0" collapsed="false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customFormat="false" ht="14.25" hidden="false" customHeight="true" outlineLevel="0" collapsed="false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customFormat="false" ht="14.25" hidden="false" customHeight="true" outlineLevel="0" collapsed="false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customFormat="false" ht="14.25" hidden="false" customHeight="true" outlineLevel="0" collapsed="false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customFormat="false" ht="14.25" hidden="false" customHeight="true" outlineLevel="0" collapsed="false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customFormat="false" ht="14.25" hidden="false" customHeight="true" outlineLevel="0" collapsed="false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customFormat="false" ht="14.25" hidden="false" customHeight="true" outlineLevel="0" collapsed="false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customFormat="false" ht="14.25" hidden="false" customHeight="true" outlineLevel="0" collapsed="false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customFormat="false" ht="14.25" hidden="false" customHeight="true" outlineLevel="0" collapsed="false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customFormat="false" ht="14.25" hidden="false" customHeight="true" outlineLevel="0" collapsed="false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customFormat="false" ht="14.25" hidden="false" customHeight="true" outlineLevel="0" collapsed="false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customFormat="false" ht="14.25" hidden="false" customHeight="true" outlineLevel="0" collapsed="false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customFormat="false" ht="14.25" hidden="false" customHeight="true" outlineLevel="0" collapsed="false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customFormat="false" ht="14.25" hidden="false" customHeight="true" outlineLevel="0" collapsed="false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customFormat="false" ht="14.25" hidden="false" customHeight="true" outlineLevel="0" collapsed="false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customFormat="false" ht="14.25" hidden="false" customHeight="true" outlineLevel="0" collapsed="false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customFormat="false" ht="14.25" hidden="false" customHeight="true" outlineLevel="0" collapsed="false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customFormat="false" ht="14.25" hidden="false" customHeight="true" outlineLevel="0" collapsed="false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customFormat="false" ht="14.25" hidden="false" customHeight="true" outlineLevel="0" collapsed="false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customFormat="false" ht="14.25" hidden="false" customHeight="true" outlineLevel="0" collapsed="false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customFormat="false" ht="14.25" hidden="false" customHeight="true" outlineLevel="0" collapsed="false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customFormat="false" ht="14.25" hidden="false" customHeight="true" outlineLevel="0" collapsed="false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customFormat="false" ht="14.25" hidden="false" customHeight="true" outlineLevel="0" collapsed="false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customFormat="false" ht="14.25" hidden="false" customHeight="true" outlineLevel="0" collapsed="false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customFormat="false" ht="14.25" hidden="false" customHeight="true" outlineLevel="0" collapsed="false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customFormat="false" ht="14.25" hidden="false" customHeight="true" outlineLevel="0" collapsed="false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customFormat="false" ht="14.25" hidden="false" customHeight="true" outlineLevel="0" collapsed="false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customFormat="false" ht="14.25" hidden="false" customHeight="true" outlineLevel="0" collapsed="false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customFormat="false" ht="14.25" hidden="false" customHeight="true" outlineLevel="0" collapsed="false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customFormat="false" ht="14.25" hidden="false" customHeight="true" outlineLevel="0" collapsed="false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customFormat="false" ht="14.25" hidden="false" customHeight="true" outlineLevel="0" collapsed="false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customFormat="false" ht="14.25" hidden="false" customHeight="true" outlineLevel="0" collapsed="false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customFormat="false" ht="14.25" hidden="false" customHeight="true" outlineLevel="0" collapsed="false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customFormat="false" ht="14.25" hidden="false" customHeight="true" outlineLevel="0" collapsed="false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customFormat="false" ht="14.25" hidden="false" customHeight="true" outlineLevel="0" collapsed="false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customFormat="false" ht="14.25" hidden="false" customHeight="true" outlineLevel="0" collapsed="false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customFormat="false" ht="14.25" hidden="false" customHeight="true" outlineLevel="0" collapsed="false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customFormat="false" ht="14.25" hidden="false" customHeight="true" outlineLevel="0" collapsed="false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customFormat="false" ht="14.25" hidden="false" customHeight="true" outlineLevel="0" collapsed="false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customFormat="false" ht="14.25" hidden="false" customHeight="true" outlineLevel="0" collapsed="false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customFormat="false" ht="14.25" hidden="false" customHeight="true" outlineLevel="0" collapsed="false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customFormat="false" ht="14.25" hidden="false" customHeight="true" outlineLevel="0" collapsed="false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customFormat="false" ht="14.25" hidden="false" customHeight="true" outlineLevel="0" collapsed="false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customFormat="false" ht="14.25" hidden="false" customHeight="true" outlineLevel="0" collapsed="false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customFormat="false" ht="14.25" hidden="false" customHeight="true" outlineLevel="0" collapsed="false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customFormat="false" ht="14.25" hidden="false" customHeight="true" outlineLevel="0" collapsed="false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customFormat="false" ht="14.25" hidden="false" customHeight="true" outlineLevel="0" collapsed="false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customFormat="false" ht="14.25" hidden="false" customHeight="true" outlineLevel="0" collapsed="false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customFormat="false" ht="14.25" hidden="false" customHeight="true" outlineLevel="0" collapsed="false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customFormat="false" ht="14.25" hidden="false" customHeight="true" outlineLevel="0" collapsed="false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customFormat="false" ht="14.25" hidden="false" customHeight="true" outlineLevel="0" collapsed="false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customFormat="false" ht="14.25" hidden="false" customHeight="true" outlineLevel="0" collapsed="false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customFormat="false" ht="14.25" hidden="false" customHeight="true" outlineLevel="0" collapsed="false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customFormat="false" ht="14.25" hidden="false" customHeight="true" outlineLevel="0" collapsed="false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customFormat="false" ht="14.25" hidden="false" customHeight="true" outlineLevel="0" collapsed="false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customFormat="false" ht="14.25" hidden="false" customHeight="true" outlineLevel="0" collapsed="false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customFormat="false" ht="14.25" hidden="false" customHeight="true" outlineLevel="0" collapsed="false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customFormat="false" ht="14.25" hidden="false" customHeight="true" outlineLevel="0" collapsed="false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customFormat="false" ht="14.25" hidden="false" customHeight="true" outlineLevel="0" collapsed="false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customFormat="false" ht="14.25" hidden="false" customHeight="true" outlineLevel="0" collapsed="false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customFormat="false" ht="14.25" hidden="false" customHeight="true" outlineLevel="0" collapsed="false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customFormat="false" ht="14.25" hidden="false" customHeight="true" outlineLevel="0" collapsed="false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customFormat="false" ht="14.25" hidden="false" customHeight="true" outlineLevel="0" collapsed="false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customFormat="false" ht="14.25" hidden="false" customHeight="true" outlineLevel="0" collapsed="false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customFormat="false" ht="14.25" hidden="false" customHeight="true" outlineLevel="0" collapsed="false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customFormat="false" ht="14.25" hidden="false" customHeight="true" outlineLevel="0" collapsed="false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customFormat="false" ht="14.25" hidden="false" customHeight="true" outlineLevel="0" collapsed="false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customFormat="false" ht="14.25" hidden="false" customHeight="true" outlineLevel="0" collapsed="false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customFormat="false" ht="14.25" hidden="false" customHeight="true" outlineLevel="0" collapsed="false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customFormat="false" ht="14.25" hidden="false" customHeight="true" outlineLevel="0" collapsed="false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customFormat="false" ht="14.25" hidden="false" customHeight="true" outlineLevel="0" collapsed="false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customFormat="false" ht="14.25" hidden="false" customHeight="true" outlineLevel="0" collapsed="false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customFormat="false" ht="14.25" hidden="false" customHeight="true" outlineLevel="0" collapsed="false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customFormat="false" ht="14.25" hidden="false" customHeight="true" outlineLevel="0" collapsed="false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customFormat="false" ht="14.25" hidden="false" customHeight="true" outlineLevel="0" collapsed="false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customFormat="false" ht="14.25" hidden="false" customHeight="true" outlineLevel="0" collapsed="false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customFormat="false" ht="14.25" hidden="false" customHeight="true" outlineLevel="0" collapsed="false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customFormat="false" ht="14.25" hidden="false" customHeight="true" outlineLevel="0" collapsed="false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customFormat="false" ht="14.25" hidden="false" customHeight="true" outlineLevel="0" collapsed="false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customFormat="false" ht="14.25" hidden="false" customHeight="true" outlineLevel="0" collapsed="false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customFormat="false" ht="14.25" hidden="false" customHeight="true" outlineLevel="0" collapsed="false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customFormat="false" ht="14.25" hidden="false" customHeight="true" outlineLevel="0" collapsed="false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customFormat="false" ht="14.25" hidden="false" customHeight="true" outlineLevel="0" collapsed="false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customFormat="false" ht="14.25" hidden="false" customHeight="true" outlineLevel="0" collapsed="false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customFormat="false" ht="14.25" hidden="false" customHeight="true" outlineLevel="0" collapsed="false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customFormat="false" ht="14.25" hidden="false" customHeight="true" outlineLevel="0" collapsed="false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customFormat="false" ht="14.25" hidden="false" customHeight="true" outlineLevel="0" collapsed="false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customFormat="false" ht="14.25" hidden="false" customHeight="true" outlineLevel="0" collapsed="false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customFormat="false" ht="14.25" hidden="false" customHeight="true" outlineLevel="0" collapsed="false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customFormat="false" ht="14.25" hidden="false" customHeight="true" outlineLevel="0" collapsed="false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customFormat="false" ht="14.25" hidden="false" customHeight="true" outlineLevel="0" collapsed="false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customFormat="false" ht="14.25" hidden="false" customHeight="true" outlineLevel="0" collapsed="false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customFormat="false" ht="14.25" hidden="false" customHeight="true" outlineLevel="0" collapsed="false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customFormat="false" ht="14.25" hidden="false" customHeight="true" outlineLevel="0" collapsed="false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customFormat="false" ht="14.25" hidden="false" customHeight="true" outlineLevel="0" collapsed="false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customFormat="false" ht="14.25" hidden="false" customHeight="true" outlineLevel="0" collapsed="false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customFormat="false" ht="14.25" hidden="false" customHeight="true" outlineLevel="0" collapsed="false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customFormat="false" ht="14.25" hidden="false" customHeight="true" outlineLevel="0" collapsed="false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customFormat="false" ht="14.25" hidden="false" customHeight="true" outlineLevel="0" collapsed="false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customFormat="false" ht="14.25" hidden="false" customHeight="true" outlineLevel="0" collapsed="false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customFormat="false" ht="14.25" hidden="false" customHeight="true" outlineLevel="0" collapsed="false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customFormat="false" ht="14.25" hidden="false" customHeight="true" outlineLevel="0" collapsed="false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customFormat="false" ht="14.25" hidden="false" customHeight="true" outlineLevel="0" collapsed="false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customFormat="false" ht="12.75" hidden="false" customHeight="true" outlineLevel="0" collapsed="false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customFormat="false" ht="12.75" hidden="false" customHeight="true" outlineLevel="0" collapsed="false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customFormat="false" ht="12.75" hidden="false" customHeight="true" outlineLevel="0" collapsed="false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customFormat="false" ht="12.75" hidden="false" customHeight="true" outlineLevel="0" collapsed="false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customFormat="false" ht="12.75" hidden="false" customHeight="true" outlineLevel="0" collapsed="false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customFormat="false" ht="12.75" hidden="false" customHeight="true" outlineLevel="0" collapsed="false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customFormat="false" ht="12.75" hidden="false" customHeight="true" outlineLevel="0" collapsed="false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customFormat="false" ht="12.75" hidden="false" customHeight="true" outlineLevel="0" collapsed="false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customFormat="false" ht="12.75" hidden="false" customHeight="true" outlineLevel="0" collapsed="false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customFormat="false" ht="12.75" hidden="false" customHeight="true" outlineLevel="0" collapsed="false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customFormat="false" ht="12.75" hidden="false" customHeight="true" outlineLevel="0" collapsed="false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customFormat="false" ht="12.75" hidden="false" customHeight="true" outlineLevel="0" collapsed="false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customFormat="false" ht="12.75" hidden="false" customHeight="true" outlineLevel="0" collapsed="false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customFormat="false" ht="12.75" hidden="false" customHeight="true" outlineLevel="0" collapsed="false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customFormat="false" ht="12.75" hidden="false" customHeight="true" outlineLevel="0" collapsed="false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customFormat="false" ht="12.75" hidden="false" customHeight="true" outlineLevel="0" collapsed="false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customFormat="false" ht="12.75" hidden="false" customHeight="true" outlineLevel="0" collapsed="false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customFormat="false" ht="12.75" hidden="false" customHeight="true" outlineLevel="0" collapsed="false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customFormat="false" ht="12.75" hidden="false" customHeight="true" outlineLevel="0" collapsed="false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customFormat="false" ht="12.75" hidden="false" customHeight="true" outlineLevel="0" collapsed="false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customFormat="false" ht="12.75" hidden="false" customHeight="true" outlineLevel="0" collapsed="false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customFormat="false" ht="12.75" hidden="false" customHeight="true" outlineLevel="0" collapsed="false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customFormat="false" ht="12.75" hidden="false" customHeight="true" outlineLevel="0" collapsed="false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customFormat="false" ht="12.75" hidden="false" customHeight="true" outlineLevel="0" collapsed="false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customFormat="false" ht="12.75" hidden="false" customHeight="true" outlineLevel="0" collapsed="false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customFormat="false" ht="12.75" hidden="false" customHeight="true" outlineLevel="0" collapsed="false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customFormat="false" ht="12.75" hidden="false" customHeight="true" outlineLevel="0" collapsed="false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customFormat="false" ht="12.75" hidden="false" customHeight="true" outlineLevel="0" collapsed="false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customFormat="false" ht="12.75" hidden="false" customHeight="true" outlineLevel="0" collapsed="false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customFormat="false" ht="12.7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2.7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2.7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2.7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2.7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2.7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2.7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2.7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2.7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2.7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2.7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2.7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2.7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2.7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2.7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2.7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2.7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2.7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2.7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2.7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2.7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2.7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2.7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2.7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2.7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2.7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2.7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2.7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2.7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2.7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2.7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2.7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2.7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2.7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2.7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2.7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2.7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2.7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2.7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2.7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2.7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2.7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2.7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2.7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2.7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2.7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2.7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2.7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2.7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2.7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2.7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2.7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2.7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2.7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2.7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2.7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2.7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2.7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2.7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2.7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2.7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2.7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2.7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2.7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2.7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2.7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2.7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2.7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2.7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2.7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2.7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2.7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2.7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2.7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2.7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2.7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2.7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2.7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2.7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2.7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2.7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2.7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2.7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2.7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2.7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2.7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2.7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2.7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2.7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2.7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2.7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2.7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2.7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2.7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2.7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2.7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2.7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2.7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2.7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2.7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2.7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2.7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2.7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2.7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2.7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2.7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2.7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2.7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2.7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2.7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2.7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2.7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2.7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2.7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2.7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2.7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2.7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2.7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2.7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2.7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2.7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2.7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2.7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2.7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2.7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2.7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2.7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2.7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2.7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2.7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2.7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2.7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2.7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2.7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2.7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2.7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2.7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2.7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2.7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2.7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2.7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2.7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2.7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2.7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2.7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2.7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2.7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2.7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2.7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2.7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2.7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2.7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2.7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2.7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2.7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2.7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2.7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2.7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2.7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2.7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2.7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2.7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2.7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2.7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2.7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2.7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2.7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2.7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2.7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2.7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2.7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2.7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2.7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2.7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2.7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2.7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2.7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2.7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2.7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2.7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2.7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2.7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2.7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2.7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2.7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2.7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2.7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2.7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2.7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2.7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2.7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2.7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2.7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2.7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2.7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2.7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2.7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2.7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2.7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2.7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2.7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2.7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2.7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2.7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2.7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2.7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2.7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2.7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2.7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2.7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2.7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2.7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2.7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2.7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2.7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2.7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2.7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2.7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2.7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2.7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2.7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2.7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2.7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2.7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2.7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2.7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2.7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2.7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2.7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2.7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2.7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2.7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2.7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2.7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2.7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2.7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2.7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2.7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2.7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2.7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2.7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2.7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2.7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2.7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2.7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2.7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2.7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2.7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2.7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2.7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2.7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2.7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2.7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2.7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2.7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2.7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2.7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2.7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2.7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2.7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2.7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2.7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2.7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2.7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2.7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2.7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2.7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2.7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2.7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2.7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2.7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2.7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2.7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2.7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2.7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2.7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2.7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2.7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2.7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2.7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2.7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2.7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2.7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2.7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2.7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2.7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2.7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2.7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2.7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2.7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2.7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2.7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2.7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2.7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2.7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2.7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2.7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2.7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2.7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2.7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2.7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2.7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2.7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2.7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2.7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2.7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2.7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2.7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2.7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2.7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2.7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2.7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2.7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2.7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2.7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2.7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2.7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2.7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2.7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2.7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2.7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2.7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2.7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2.7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2.7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2.7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2.7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2.7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2.7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2.7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2.7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2.7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2.7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2.7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2.7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2.7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2.7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2.7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2.7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2.7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2.7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2.7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2.7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2.7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2.7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2.7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2.7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2.7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2.7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2.7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2.7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2.7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2.7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2.7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2.7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2.7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2.7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2.7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2.7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2.7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2.7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2.7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2.7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2.7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2.7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2.7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2.7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2.7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2.7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2.7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2.7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2.7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2.7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2.7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2.7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2.7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2.7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2.7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2.7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2.7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2.7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2.7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2.7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2.7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2.7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2.7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2.7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2.7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2.7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2.7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2.7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2.7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2.7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2.7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2.7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2.7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2.7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2.7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2.7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2.7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2.7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2.7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2.7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2.7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2.7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2.7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2.7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2.7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2.7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2.7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2.7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2.7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2.7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2.7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2.7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2.7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2.7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2.7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2.7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2.7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2.7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2.7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2.7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2.7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2.7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2.7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2.7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2.7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2.7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2.7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2.7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2.7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2.7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2.7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2.7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2.7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2.7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2.7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2.7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2.7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2.7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2.7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2.7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2.7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2.7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2.7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2.7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2.7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2.7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2.7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2.7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2.7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2.7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2.7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2.7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2.7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2.7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2.7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2.7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2.7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2.7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2.7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2.7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2.7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2.7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2.7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2.7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2.7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2.7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2.7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2.7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2.7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2.7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2.7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2.7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2.7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2.7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2.7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2.7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2.7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2.7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2.7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2.7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2.7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2.7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2.7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2.7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2.7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2.7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2.7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2.7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2.7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2.7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2.7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2.7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2.7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2.7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2.7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2.7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2.7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2.7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2.7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2.7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2.7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2.7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2.7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2.7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2.7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2.7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2.7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2.7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2.7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2.7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2.7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2.7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2.7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2.7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2.7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2.7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2.7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2.7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2.7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2.7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2.7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2.7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2.7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2.7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2.7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2.7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2.7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2.7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2.7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2.7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2.7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2.7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2.7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2.7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2.7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2.7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2.7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2.7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2.7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2.7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2.7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2.7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2.7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2.7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2.7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2.7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2.7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2.7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2.7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2.7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2.7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2.7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2.7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2.7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2.7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2.7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2.7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2.7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2.7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2.7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2.7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2.7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2.7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2.7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2.7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2.7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2.7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2.7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2.7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2.7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2.7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2.7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2.7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2.7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2.7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2.7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2.7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2.7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2.7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2.7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2.7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2.7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2.7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2.7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2.7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2.7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2.7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2.7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2.7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2.7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2.7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2.7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2.7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2.7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2.7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2.7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2.7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2.7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2.7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2.7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2.7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2.7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2.7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2.7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2.7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2.7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2.7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2.7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2.7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2.7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2.7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2.7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2.7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2.7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2.7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2.7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2.7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2.7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2.7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2.7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2.7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2.7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2.7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2.7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2.7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2.7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2.7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2.7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2.7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2.7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2.7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2.7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2.7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2.7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2.7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2.7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2.7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2.7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2.7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2.7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2.7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2.7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2.7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2.7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2.7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2.7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2.7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2.7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2.7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2.7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2.7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2.7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2.7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2.7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2.7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2.7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2.7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2.7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2.7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2.7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2.7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2.7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2.7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2.7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2.7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2.7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2.7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2.7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2.7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2.7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2.7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2.7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2.7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2.7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2.7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2.7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2.7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2.7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2.7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2.7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2.7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2.7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2.7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2.7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2.7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2.7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2.7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2.7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2.7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2.7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2.7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2.7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2.7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2.7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2.7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2.7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2.7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2.7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2.7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2.7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2.7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2.7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2.7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2.7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2.7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2.7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2.7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2.7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</sheetData>
  <sheetProtection sheet="true" password="c59b" objects="true" scenarios="true"/>
  <mergeCells count="10">
    <mergeCell ref="A1:H2"/>
    <mergeCell ref="A3:H4"/>
    <mergeCell ref="A7:H7"/>
    <mergeCell ref="A31:E31"/>
    <mergeCell ref="A32:E32"/>
    <mergeCell ref="A33:E34"/>
    <mergeCell ref="F33:F34"/>
    <mergeCell ref="G33:G34"/>
    <mergeCell ref="H33:H34"/>
    <mergeCell ref="A35:H44"/>
  </mergeCells>
  <printOptions headings="false" gridLines="false" gridLinesSet="true" horizontalCentered="true" verticalCentered="true"/>
  <pageMargins left="0.196527777777778" right="0" top="0.747916666666667" bottom="0.747916666666667" header="0" footer="0"/>
  <pageSetup paperSize="9" scale="8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44"/>
  <sheetViews>
    <sheetView showFormulas="false" showGridLines="false" showRowColHeaders="true" showZeros="true" rightToLeft="false" tabSelected="true" showOutlineSymbols="true" defaultGridColor="true" view="normal" topLeftCell="A142" colorId="64" zoomScale="100" zoomScaleNormal="100" zoomScalePageLayoutView="100" workbookViewId="0">
      <selection pane="topLeft" activeCell="B171" activeCellId="0" sqref="B171"/>
    </sheetView>
  </sheetViews>
  <sheetFormatPr defaultColWidth="14.6328125" defaultRowHeight="12.8" zeroHeight="false" outlineLevelRow="0" outlineLevelCol="0"/>
  <cols>
    <col collapsed="false" customWidth="true" hidden="false" outlineLevel="0" max="1" min="1" style="22" width="17.4"/>
    <col collapsed="false" customWidth="true" hidden="false" outlineLevel="0" max="2" min="2" style="1" width="42.21"/>
    <col collapsed="false" customWidth="true" hidden="false" outlineLevel="0" max="3" min="3" style="1" width="13.29"/>
    <col collapsed="false" customWidth="true" hidden="false" outlineLevel="0" max="4" min="4" style="1" width="13.86"/>
    <col collapsed="false" customWidth="true" hidden="false" outlineLevel="0" max="5" min="5" style="1" width="15.29"/>
    <col collapsed="false" customWidth="true" hidden="false" outlineLevel="0" max="6" min="6" style="1" width="12.86"/>
    <col collapsed="false" customWidth="true" hidden="false" outlineLevel="0" max="7" min="7" style="1" width="31.57"/>
    <col collapsed="false" customWidth="true" hidden="false" outlineLevel="0" max="8" min="8" style="1" width="10.85"/>
    <col collapsed="false" customWidth="true" hidden="false" outlineLevel="0" max="9" min="9" style="1" width="12.5"/>
    <col collapsed="false" customWidth="true" hidden="false" outlineLevel="0" max="22" min="10" style="1" width="10.85"/>
    <col collapsed="false" customWidth="false" hidden="false" outlineLevel="0" max="1020" min="23" style="1" width="14.62"/>
    <col collapsed="false" customWidth="true" hidden="false" outlineLevel="0" max="1024" min="1021" style="1" width="11.52"/>
  </cols>
  <sheetData>
    <row r="1" customFormat="false" ht="36" hidden="false" customHeight="true" outlineLevel="0" collapsed="false">
      <c r="A1" s="23" t="s">
        <v>15</v>
      </c>
      <c r="B1" s="24" t="s">
        <v>16</v>
      </c>
      <c r="C1" s="25" t="s">
        <v>17</v>
      </c>
      <c r="D1" s="26" t="s">
        <v>18</v>
      </c>
      <c r="E1" s="25" t="s">
        <v>19</v>
      </c>
      <c r="F1" s="27" t="s">
        <v>20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customFormat="false" ht="12.75" hidden="false" customHeight="true" outlineLevel="0" collapsed="false">
      <c r="A2" s="28"/>
      <c r="B2" s="29"/>
      <c r="C2" s="29"/>
      <c r="D2" s="29"/>
      <c r="E2" s="29"/>
      <c r="F2" s="29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customFormat="false" ht="12.75" hidden="false" customHeight="true" outlineLevel="0" collapsed="false">
      <c r="A3" s="30" t="s">
        <v>21</v>
      </c>
      <c r="B3" s="31" t="s">
        <v>22</v>
      </c>
      <c r="C3" s="31"/>
      <c r="D3" s="31"/>
      <c r="E3" s="31"/>
      <c r="F3" s="3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Format="false" ht="12.75" hidden="false" customHeight="true" outlineLevel="0" collapsed="false">
      <c r="A4" s="30"/>
      <c r="B4" s="32" t="s">
        <v>23</v>
      </c>
      <c r="C4" s="33" t="n">
        <v>30</v>
      </c>
      <c r="D4" s="34"/>
      <c r="E4" s="35" t="n">
        <f aca="false">C4*D4</f>
        <v>0</v>
      </c>
      <c r="F4" s="36" t="n">
        <f aca="false">E4/60</f>
        <v>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Format="false" ht="12.75" hidden="false" customHeight="true" outlineLevel="0" collapsed="false">
      <c r="A5" s="30"/>
      <c r="B5" s="32" t="s">
        <v>24</v>
      </c>
      <c r="C5" s="33" t="n">
        <v>30</v>
      </c>
      <c r="D5" s="34"/>
      <c r="E5" s="35" t="n">
        <f aca="false">C5*D5</f>
        <v>0</v>
      </c>
      <c r="F5" s="36" t="n">
        <f aca="false">E5/60</f>
        <v>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customFormat="false" ht="12.75" hidden="false" customHeight="true" outlineLevel="0" collapsed="false">
      <c r="A6" s="30"/>
      <c r="B6" s="32" t="s">
        <v>25</v>
      </c>
      <c r="C6" s="33" t="n">
        <v>15</v>
      </c>
      <c r="D6" s="34"/>
      <c r="E6" s="35" t="n">
        <f aca="false">C6*D6</f>
        <v>0</v>
      </c>
      <c r="F6" s="36" t="n">
        <f aca="false">E6/60</f>
        <v>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customFormat="false" ht="12.75" hidden="false" customHeight="true" outlineLevel="0" collapsed="false">
      <c r="A7" s="30"/>
      <c r="B7" s="32" t="s">
        <v>26</v>
      </c>
      <c r="C7" s="33" t="n">
        <v>20</v>
      </c>
      <c r="D7" s="34"/>
      <c r="E7" s="35" t="n">
        <f aca="false">C7*D7</f>
        <v>0</v>
      </c>
      <c r="F7" s="36" t="n">
        <f aca="false">E7/60</f>
        <v>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customFormat="false" ht="12.75" hidden="false" customHeight="true" outlineLevel="0" collapsed="false">
      <c r="A8" s="30"/>
      <c r="B8" s="32" t="s">
        <v>27</v>
      </c>
      <c r="C8" s="33" t="n">
        <v>5</v>
      </c>
      <c r="D8" s="34"/>
      <c r="E8" s="35" t="n">
        <f aca="false">C8*D8</f>
        <v>0</v>
      </c>
      <c r="F8" s="36" t="n">
        <f aca="false">E8/60</f>
        <v>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customFormat="false" ht="12.75" hidden="false" customHeight="true" outlineLevel="0" collapsed="false">
      <c r="A9" s="30"/>
      <c r="B9" s="31" t="s">
        <v>28</v>
      </c>
      <c r="C9" s="31"/>
      <c r="D9" s="31"/>
      <c r="E9" s="31"/>
      <c r="F9" s="37" t="n">
        <f aca="false">SUM(F4:F8)</f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customFormat="false" ht="12.75" hidden="false" customHeight="true" outlineLevel="0" collapsed="false">
      <c r="A10" s="30"/>
      <c r="B10" s="31" t="s">
        <v>29</v>
      </c>
      <c r="C10" s="31"/>
      <c r="D10" s="31"/>
      <c r="E10" s="31"/>
      <c r="F10" s="3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customFormat="false" ht="12.75" hidden="false" customHeight="true" outlineLevel="0" collapsed="false">
      <c r="A11" s="30"/>
      <c r="B11" s="32" t="s">
        <v>30</v>
      </c>
      <c r="C11" s="33" t="n">
        <v>5</v>
      </c>
      <c r="D11" s="34"/>
      <c r="E11" s="35" t="n">
        <f aca="false">C11*D11</f>
        <v>0</v>
      </c>
      <c r="F11" s="36" t="n">
        <f aca="false">E11/60</f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customFormat="false" ht="12.75" hidden="false" customHeight="true" outlineLevel="0" collapsed="false">
      <c r="A12" s="30"/>
      <c r="B12" s="32" t="s">
        <v>31</v>
      </c>
      <c r="C12" s="33" t="n">
        <v>1</v>
      </c>
      <c r="D12" s="34"/>
      <c r="E12" s="35" t="n">
        <f aca="false">C12*D12</f>
        <v>0</v>
      </c>
      <c r="F12" s="36" t="n">
        <f aca="false">E12/60</f>
        <v>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customFormat="false" ht="12.75" hidden="false" customHeight="true" outlineLevel="0" collapsed="false">
      <c r="A13" s="30"/>
      <c r="B13" s="32" t="s">
        <v>32</v>
      </c>
      <c r="C13" s="33" t="n">
        <v>1</v>
      </c>
      <c r="D13" s="34"/>
      <c r="E13" s="35" t="n">
        <f aca="false">C13*D13</f>
        <v>0</v>
      </c>
      <c r="F13" s="36" t="n">
        <f aca="false">E13/60</f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customFormat="false" ht="12.75" hidden="false" customHeight="true" outlineLevel="0" collapsed="false">
      <c r="A14" s="30"/>
      <c r="B14" s="32" t="s">
        <v>33</v>
      </c>
      <c r="C14" s="33" t="n">
        <v>1</v>
      </c>
      <c r="D14" s="34"/>
      <c r="E14" s="35" t="n">
        <f aca="false">C14*D14</f>
        <v>0</v>
      </c>
      <c r="F14" s="36" t="n">
        <f aca="false">E14/60</f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customFormat="false" ht="12.75" hidden="false" customHeight="true" outlineLevel="0" collapsed="false">
      <c r="A15" s="30"/>
      <c r="B15" s="32" t="s">
        <v>34</v>
      </c>
      <c r="C15" s="33" t="n">
        <v>15</v>
      </c>
      <c r="D15" s="34"/>
      <c r="E15" s="35" t="n">
        <f aca="false">C15*D15</f>
        <v>0</v>
      </c>
      <c r="F15" s="36" t="n">
        <f aca="false">E15/60</f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customFormat="false" ht="12.75" hidden="false" customHeight="true" outlineLevel="0" collapsed="false">
      <c r="A16" s="30"/>
      <c r="B16" s="32" t="s">
        <v>35</v>
      </c>
      <c r="C16" s="33" t="n">
        <v>60</v>
      </c>
      <c r="D16" s="34"/>
      <c r="E16" s="35" t="n">
        <f aca="false">C16*D16</f>
        <v>0</v>
      </c>
      <c r="F16" s="36" t="n">
        <f aca="false">E16/60</f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customFormat="false" ht="12.75" hidden="false" customHeight="true" outlineLevel="0" collapsed="false">
      <c r="A17" s="30"/>
      <c r="B17" s="32" t="s">
        <v>36</v>
      </c>
      <c r="C17" s="33" t="n">
        <v>15</v>
      </c>
      <c r="D17" s="34"/>
      <c r="E17" s="35" t="n">
        <f aca="false">C17*D17</f>
        <v>0</v>
      </c>
      <c r="F17" s="36" t="n">
        <f aca="false">E17/60</f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customFormat="false" ht="12.75" hidden="false" customHeight="true" outlineLevel="0" collapsed="false">
      <c r="A18" s="30"/>
      <c r="B18" s="32" t="s">
        <v>37</v>
      </c>
      <c r="C18" s="33" t="n">
        <v>1</v>
      </c>
      <c r="D18" s="34"/>
      <c r="E18" s="35" t="n">
        <f aca="false">C18*D18</f>
        <v>0</v>
      </c>
      <c r="F18" s="36" t="n">
        <f aca="false">E18/60</f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customFormat="false" ht="12.75" hidden="false" customHeight="true" outlineLevel="0" collapsed="false">
      <c r="A19" s="30"/>
      <c r="B19" s="32" t="s">
        <v>38</v>
      </c>
      <c r="C19" s="33" t="n">
        <v>20</v>
      </c>
      <c r="D19" s="34"/>
      <c r="E19" s="35" t="n">
        <f aca="false">C19*D19</f>
        <v>0</v>
      </c>
      <c r="F19" s="36" t="n">
        <f aca="false">E19/60</f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customFormat="false" ht="12.75" hidden="false" customHeight="true" outlineLevel="0" collapsed="false">
      <c r="A20" s="30"/>
      <c r="B20" s="32" t="s">
        <v>39</v>
      </c>
      <c r="C20" s="33" t="n">
        <v>120</v>
      </c>
      <c r="D20" s="34"/>
      <c r="E20" s="35" t="n">
        <f aca="false">C20*D20</f>
        <v>0</v>
      </c>
      <c r="F20" s="36" t="n">
        <f aca="false">E20/60</f>
        <v>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customFormat="false" ht="12.75" hidden="false" customHeight="true" outlineLevel="0" collapsed="false">
      <c r="A21" s="30"/>
      <c r="B21" s="32" t="s">
        <v>40</v>
      </c>
      <c r="C21" s="33" t="n">
        <v>1</v>
      </c>
      <c r="D21" s="34"/>
      <c r="E21" s="35" t="n">
        <f aca="false">C21*D21</f>
        <v>0</v>
      </c>
      <c r="F21" s="36" t="n">
        <f aca="false">E21/60</f>
        <v>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customFormat="false" ht="12.75" hidden="false" customHeight="true" outlineLevel="0" collapsed="false">
      <c r="A22" s="30"/>
      <c r="B22" s="32" t="s">
        <v>41</v>
      </c>
      <c r="C22" s="33" t="n">
        <v>1</v>
      </c>
      <c r="D22" s="34"/>
      <c r="E22" s="35" t="n">
        <f aca="false">C22*D22</f>
        <v>0</v>
      </c>
      <c r="F22" s="36" t="n">
        <f aca="false">E22/60</f>
        <v>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customFormat="false" ht="12.75" hidden="false" customHeight="true" outlineLevel="0" collapsed="false">
      <c r="A23" s="30"/>
      <c r="B23" s="38" t="s">
        <v>28</v>
      </c>
      <c r="C23" s="38"/>
      <c r="D23" s="38"/>
      <c r="E23" s="38"/>
      <c r="F23" s="39" t="n">
        <f aca="false">SUM(F11:F22)</f>
        <v>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customFormat="false" ht="12.75" hidden="false" customHeight="true" outlineLevel="0" collapsed="false">
      <c r="A24" s="40"/>
      <c r="B24" s="40"/>
      <c r="C24" s="40"/>
      <c r="D24" s="40"/>
      <c r="E24" s="40"/>
      <c r="F24" s="40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customFormat="false" ht="12.75" hidden="false" customHeight="true" outlineLevel="0" collapsed="false">
      <c r="A25" s="30" t="s">
        <v>42</v>
      </c>
      <c r="B25" s="31" t="s">
        <v>22</v>
      </c>
      <c r="C25" s="31"/>
      <c r="D25" s="31"/>
      <c r="E25" s="31"/>
      <c r="F25" s="3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customFormat="false" ht="12.75" hidden="false" customHeight="true" outlineLevel="0" collapsed="false">
      <c r="A26" s="30"/>
      <c r="B26" s="32" t="s">
        <v>23</v>
      </c>
      <c r="C26" s="33" t="n">
        <v>30</v>
      </c>
      <c r="D26" s="34"/>
      <c r="E26" s="35" t="n">
        <f aca="false">C26*D26</f>
        <v>0</v>
      </c>
      <c r="F26" s="36" t="n">
        <f aca="false">E26/60</f>
        <v>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customFormat="false" ht="12.75" hidden="false" customHeight="true" outlineLevel="0" collapsed="false">
      <c r="A27" s="30"/>
      <c r="B27" s="32" t="s">
        <v>24</v>
      </c>
      <c r="C27" s="33" t="n">
        <v>30</v>
      </c>
      <c r="D27" s="34"/>
      <c r="E27" s="35" t="n">
        <f aca="false">C27*D27</f>
        <v>0</v>
      </c>
      <c r="F27" s="36" t="n">
        <f aca="false">E27/60</f>
        <v>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customFormat="false" ht="12.75" hidden="false" customHeight="true" outlineLevel="0" collapsed="false">
      <c r="A28" s="30"/>
      <c r="B28" s="32" t="s">
        <v>25</v>
      </c>
      <c r="C28" s="33" t="n">
        <v>15</v>
      </c>
      <c r="D28" s="34"/>
      <c r="E28" s="35" t="n">
        <f aca="false">C28*D28</f>
        <v>0</v>
      </c>
      <c r="F28" s="36" t="n">
        <f aca="false">E28/60</f>
        <v>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customFormat="false" ht="12.75" hidden="false" customHeight="true" outlineLevel="0" collapsed="false">
      <c r="A29" s="30"/>
      <c r="B29" s="32" t="s">
        <v>26</v>
      </c>
      <c r="C29" s="33" t="n">
        <v>20</v>
      </c>
      <c r="D29" s="34"/>
      <c r="E29" s="35" t="n">
        <f aca="false">C29*D29</f>
        <v>0</v>
      </c>
      <c r="F29" s="36" t="n">
        <f aca="false">E29/60</f>
        <v>0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customFormat="false" ht="12.75" hidden="false" customHeight="true" outlineLevel="0" collapsed="false">
      <c r="A30" s="30"/>
      <c r="B30" s="32" t="s">
        <v>27</v>
      </c>
      <c r="C30" s="33" t="n">
        <v>5</v>
      </c>
      <c r="D30" s="34"/>
      <c r="E30" s="35" t="n">
        <f aca="false">C30*D30</f>
        <v>0</v>
      </c>
      <c r="F30" s="36" t="n">
        <f aca="false">E30/60</f>
        <v>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customFormat="false" ht="12.75" hidden="false" customHeight="true" outlineLevel="0" collapsed="false">
      <c r="A31" s="30"/>
      <c r="B31" s="31" t="s">
        <v>28</v>
      </c>
      <c r="C31" s="31"/>
      <c r="D31" s="31"/>
      <c r="E31" s="31"/>
      <c r="F31" s="37" t="n">
        <f aca="false">SUM(F26:F30)</f>
        <v>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customFormat="false" ht="12.75" hidden="false" customHeight="true" outlineLevel="0" collapsed="false">
      <c r="A32" s="30"/>
      <c r="B32" s="31" t="s">
        <v>29</v>
      </c>
      <c r="C32" s="31"/>
      <c r="D32" s="31"/>
      <c r="E32" s="31"/>
      <c r="F32" s="3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customFormat="false" ht="12.75" hidden="false" customHeight="true" outlineLevel="0" collapsed="false">
      <c r="A33" s="30"/>
      <c r="B33" s="32" t="s">
        <v>43</v>
      </c>
      <c r="C33" s="33" t="n">
        <v>60</v>
      </c>
      <c r="D33" s="34"/>
      <c r="E33" s="35" t="n">
        <f aca="false">C33*D33</f>
        <v>0</v>
      </c>
      <c r="F33" s="36" t="n">
        <f aca="false">E33/60</f>
        <v>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customFormat="false" ht="12.75" hidden="false" customHeight="true" outlineLevel="0" collapsed="false">
      <c r="A34" s="30"/>
      <c r="B34" s="32" t="s">
        <v>31</v>
      </c>
      <c r="C34" s="33" t="n">
        <v>1</v>
      </c>
      <c r="D34" s="34"/>
      <c r="E34" s="35" t="n">
        <f aca="false">C34*D34</f>
        <v>0</v>
      </c>
      <c r="F34" s="36" t="n">
        <f aca="false">E34/60</f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customFormat="false" ht="12.75" hidden="false" customHeight="true" outlineLevel="0" collapsed="false">
      <c r="A35" s="30"/>
      <c r="B35" s="32" t="s">
        <v>32</v>
      </c>
      <c r="C35" s="33" t="n">
        <v>1</v>
      </c>
      <c r="D35" s="34"/>
      <c r="E35" s="35" t="n">
        <f aca="false">C35*D35</f>
        <v>0</v>
      </c>
      <c r="F35" s="36" t="n">
        <f aca="false">E35/60</f>
        <v>0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customFormat="false" ht="12.75" hidden="false" customHeight="true" outlineLevel="0" collapsed="false">
      <c r="A36" s="30"/>
      <c r="B36" s="32" t="s">
        <v>33</v>
      </c>
      <c r="C36" s="33" t="n">
        <v>1</v>
      </c>
      <c r="D36" s="34"/>
      <c r="E36" s="35" t="n">
        <f aca="false">C36*D36</f>
        <v>0</v>
      </c>
      <c r="F36" s="36" t="n">
        <f aca="false">E36/60</f>
        <v>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customFormat="false" ht="12.75" hidden="false" customHeight="true" outlineLevel="0" collapsed="false">
      <c r="A37" s="30"/>
      <c r="B37" s="32" t="s">
        <v>34</v>
      </c>
      <c r="C37" s="33" t="n">
        <v>15</v>
      </c>
      <c r="D37" s="34"/>
      <c r="E37" s="35" t="n">
        <f aca="false">C37*D37</f>
        <v>0</v>
      </c>
      <c r="F37" s="36" t="n">
        <f aca="false">E37/60</f>
        <v>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customFormat="false" ht="12.75" hidden="false" customHeight="true" outlineLevel="0" collapsed="false">
      <c r="A38" s="30"/>
      <c r="B38" s="32" t="s">
        <v>35</v>
      </c>
      <c r="C38" s="33" t="n">
        <v>60</v>
      </c>
      <c r="D38" s="34"/>
      <c r="E38" s="35" t="n">
        <f aca="false">C38*D38</f>
        <v>0</v>
      </c>
      <c r="F38" s="36" t="n">
        <f aca="false">E38/60</f>
        <v>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customFormat="false" ht="12.75" hidden="false" customHeight="true" outlineLevel="0" collapsed="false">
      <c r="A39" s="30"/>
      <c r="B39" s="32" t="s">
        <v>36</v>
      </c>
      <c r="C39" s="33" t="n">
        <v>15</v>
      </c>
      <c r="D39" s="34"/>
      <c r="E39" s="35" t="n">
        <f aca="false">C39*D39</f>
        <v>0</v>
      </c>
      <c r="F39" s="36" t="n">
        <f aca="false">E39/60</f>
        <v>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customFormat="false" ht="12.75" hidden="false" customHeight="true" outlineLevel="0" collapsed="false">
      <c r="A40" s="30"/>
      <c r="B40" s="32" t="s">
        <v>37</v>
      </c>
      <c r="C40" s="33" t="n">
        <v>1</v>
      </c>
      <c r="D40" s="34"/>
      <c r="E40" s="35" t="n">
        <f aca="false">C40*D40</f>
        <v>0</v>
      </c>
      <c r="F40" s="36" t="n">
        <f aca="false">E40/60</f>
        <v>0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customFormat="false" ht="12.75" hidden="false" customHeight="true" outlineLevel="0" collapsed="false">
      <c r="A41" s="30"/>
      <c r="B41" s="32" t="s">
        <v>38</v>
      </c>
      <c r="C41" s="33" t="n">
        <v>20</v>
      </c>
      <c r="D41" s="34"/>
      <c r="E41" s="35" t="n">
        <f aca="false">C41*D41</f>
        <v>0</v>
      </c>
      <c r="F41" s="36" t="n">
        <f aca="false">E41/60</f>
        <v>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customFormat="false" ht="12.75" hidden="false" customHeight="true" outlineLevel="0" collapsed="false">
      <c r="A42" s="30"/>
      <c r="B42" s="32" t="s">
        <v>41</v>
      </c>
      <c r="C42" s="33" t="n">
        <v>1</v>
      </c>
      <c r="D42" s="34"/>
      <c r="E42" s="35" t="n">
        <f aca="false">C42*D42</f>
        <v>0</v>
      </c>
      <c r="F42" s="36" t="n">
        <f aca="false">E42/60</f>
        <v>0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customFormat="false" ht="12.75" hidden="false" customHeight="true" outlineLevel="0" collapsed="false">
      <c r="A43" s="30"/>
      <c r="B43" s="38" t="s">
        <v>28</v>
      </c>
      <c r="C43" s="38"/>
      <c r="D43" s="38"/>
      <c r="E43" s="38"/>
      <c r="F43" s="39" t="n">
        <f aca="false">SUM(F33:F42)</f>
        <v>0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customFormat="false" ht="12.75" hidden="false" customHeight="true" outlineLevel="0" collapsed="false">
      <c r="A44" s="40"/>
      <c r="B44" s="40"/>
      <c r="C44" s="40"/>
      <c r="D44" s="40"/>
      <c r="E44" s="40"/>
      <c r="F44" s="40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customFormat="false" ht="12.75" hidden="false" customHeight="true" outlineLevel="0" collapsed="false">
      <c r="A45" s="30" t="s">
        <v>44</v>
      </c>
      <c r="B45" s="31" t="s">
        <v>22</v>
      </c>
      <c r="C45" s="31"/>
      <c r="D45" s="31"/>
      <c r="E45" s="31"/>
      <c r="F45" s="3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customFormat="false" ht="12.75" hidden="false" customHeight="true" outlineLevel="0" collapsed="false">
      <c r="A46" s="30"/>
      <c r="B46" s="32" t="s">
        <v>23</v>
      </c>
      <c r="C46" s="33" t="n">
        <v>30</v>
      </c>
      <c r="D46" s="34"/>
      <c r="E46" s="35" t="n">
        <f aca="false">C46*D46</f>
        <v>0</v>
      </c>
      <c r="F46" s="36" t="n">
        <f aca="false">E46/60</f>
        <v>0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customFormat="false" ht="12.75" hidden="false" customHeight="true" outlineLevel="0" collapsed="false">
      <c r="A47" s="30"/>
      <c r="B47" s="32" t="s">
        <v>24</v>
      </c>
      <c r="C47" s="33" t="n">
        <v>30</v>
      </c>
      <c r="D47" s="34"/>
      <c r="E47" s="35" t="n">
        <f aca="false">C47*D47</f>
        <v>0</v>
      </c>
      <c r="F47" s="36" t="n">
        <f aca="false">E47/60</f>
        <v>0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customFormat="false" ht="12.75" hidden="false" customHeight="true" outlineLevel="0" collapsed="false">
      <c r="A48" s="30"/>
      <c r="B48" s="32" t="s">
        <v>25</v>
      </c>
      <c r="C48" s="33" t="n">
        <v>15</v>
      </c>
      <c r="D48" s="34"/>
      <c r="E48" s="35" t="n">
        <f aca="false">C48*D48</f>
        <v>0</v>
      </c>
      <c r="F48" s="36" t="n">
        <f aca="false">E48/60</f>
        <v>0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customFormat="false" ht="12.75" hidden="false" customHeight="true" outlineLevel="0" collapsed="false">
      <c r="A49" s="30"/>
      <c r="B49" s="32" t="s">
        <v>26</v>
      </c>
      <c r="C49" s="33" t="n">
        <v>20</v>
      </c>
      <c r="D49" s="34"/>
      <c r="E49" s="35" t="n">
        <f aca="false">C49*D49</f>
        <v>0</v>
      </c>
      <c r="F49" s="36" t="n">
        <f aca="false">E49/60</f>
        <v>0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customFormat="false" ht="12.75" hidden="false" customHeight="true" outlineLevel="0" collapsed="false">
      <c r="A50" s="30"/>
      <c r="B50" s="32" t="s">
        <v>27</v>
      </c>
      <c r="C50" s="33" t="n">
        <v>5</v>
      </c>
      <c r="D50" s="34"/>
      <c r="E50" s="35" t="n">
        <f aca="false">C50*D50</f>
        <v>0</v>
      </c>
      <c r="F50" s="36" t="n">
        <f aca="false">E50/60</f>
        <v>0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customFormat="false" ht="12.75" hidden="false" customHeight="true" outlineLevel="0" collapsed="false">
      <c r="A51" s="30"/>
      <c r="B51" s="31" t="s">
        <v>28</v>
      </c>
      <c r="C51" s="31"/>
      <c r="D51" s="31"/>
      <c r="E51" s="31"/>
      <c r="F51" s="37" t="n">
        <f aca="false">SUM(F46:F50)</f>
        <v>0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customFormat="false" ht="12.75" hidden="false" customHeight="true" outlineLevel="0" collapsed="false">
      <c r="A52" s="30"/>
      <c r="B52" s="31" t="s">
        <v>29</v>
      </c>
      <c r="C52" s="31"/>
      <c r="D52" s="31"/>
      <c r="E52" s="31"/>
      <c r="F52" s="3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customFormat="false" ht="12.75" hidden="false" customHeight="true" outlineLevel="0" collapsed="false">
      <c r="A53" s="30"/>
      <c r="B53" s="32" t="s">
        <v>45</v>
      </c>
      <c r="C53" s="33" t="n">
        <v>60</v>
      </c>
      <c r="D53" s="34"/>
      <c r="E53" s="35" t="n">
        <f aca="false">C53*D53</f>
        <v>0</v>
      </c>
      <c r="F53" s="36" t="n">
        <f aca="false">E53/60</f>
        <v>0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customFormat="false" ht="12.75" hidden="false" customHeight="true" outlineLevel="0" collapsed="false">
      <c r="A54" s="30"/>
      <c r="B54" s="32" t="s">
        <v>46</v>
      </c>
      <c r="C54" s="33" t="n">
        <v>10</v>
      </c>
      <c r="D54" s="34"/>
      <c r="E54" s="35" t="n">
        <f aca="false">C54*D54</f>
        <v>0</v>
      </c>
      <c r="F54" s="36" t="n">
        <f aca="false">E54/60</f>
        <v>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customFormat="false" ht="12.75" hidden="false" customHeight="true" outlineLevel="0" collapsed="false">
      <c r="A55" s="30"/>
      <c r="B55" s="32" t="s">
        <v>47</v>
      </c>
      <c r="C55" s="33" t="n">
        <v>1</v>
      </c>
      <c r="D55" s="34"/>
      <c r="E55" s="35" t="n">
        <f aca="false">C55*D55</f>
        <v>0</v>
      </c>
      <c r="F55" s="36" t="n">
        <f aca="false">E55/60</f>
        <v>0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customFormat="false" ht="12.75" hidden="false" customHeight="true" outlineLevel="0" collapsed="false">
      <c r="A56" s="30"/>
      <c r="B56" s="32" t="s">
        <v>48</v>
      </c>
      <c r="C56" s="33" t="n">
        <v>5</v>
      </c>
      <c r="D56" s="34"/>
      <c r="E56" s="35" t="n">
        <f aca="false">C56*D56</f>
        <v>0</v>
      </c>
      <c r="F56" s="36" t="n">
        <f aca="false">E56/60</f>
        <v>0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customFormat="false" ht="12.75" hidden="false" customHeight="true" outlineLevel="0" collapsed="false">
      <c r="A57" s="30"/>
      <c r="B57" s="32" t="s">
        <v>49</v>
      </c>
      <c r="C57" s="33" t="n">
        <v>30</v>
      </c>
      <c r="D57" s="34"/>
      <c r="E57" s="35" t="n">
        <f aca="false">C57*D57</f>
        <v>0</v>
      </c>
      <c r="F57" s="36" t="n">
        <f aca="false">E57/60</f>
        <v>0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customFormat="false" ht="12.75" hidden="false" customHeight="true" outlineLevel="0" collapsed="false">
      <c r="A58" s="30"/>
      <c r="B58" s="32" t="s">
        <v>50</v>
      </c>
      <c r="C58" s="33" t="n">
        <v>15</v>
      </c>
      <c r="D58" s="34"/>
      <c r="E58" s="35" t="n">
        <f aca="false">C58*D58</f>
        <v>0</v>
      </c>
      <c r="F58" s="36" t="n">
        <f aca="false">E58/60</f>
        <v>0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customFormat="false" ht="12.75" hidden="false" customHeight="true" outlineLevel="0" collapsed="false">
      <c r="A59" s="30"/>
      <c r="B59" s="32" t="s">
        <v>51</v>
      </c>
      <c r="C59" s="33" t="n">
        <v>5</v>
      </c>
      <c r="D59" s="34"/>
      <c r="E59" s="35" t="n">
        <f aca="false">C59*D59</f>
        <v>0</v>
      </c>
      <c r="F59" s="36" t="n">
        <f aca="false">E59/60</f>
        <v>0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customFormat="false" ht="12.75" hidden="false" customHeight="true" outlineLevel="0" collapsed="false">
      <c r="A60" s="30"/>
      <c r="B60" s="32" t="s">
        <v>52</v>
      </c>
      <c r="C60" s="33" t="n">
        <v>30</v>
      </c>
      <c r="D60" s="34"/>
      <c r="E60" s="35" t="n">
        <f aca="false">C60*D60</f>
        <v>0</v>
      </c>
      <c r="F60" s="36" t="n">
        <f aca="false">E60/60</f>
        <v>0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customFormat="false" ht="12.75" hidden="false" customHeight="true" outlineLevel="0" collapsed="false">
      <c r="A61" s="30"/>
      <c r="B61" s="32" t="s">
        <v>53</v>
      </c>
      <c r="C61" s="33" t="n">
        <v>30</v>
      </c>
      <c r="D61" s="34"/>
      <c r="E61" s="35" t="n">
        <f aca="false">C61*D61</f>
        <v>0</v>
      </c>
      <c r="F61" s="36" t="n">
        <f aca="false">E61/60</f>
        <v>0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customFormat="false" ht="12.75" hidden="false" customHeight="true" outlineLevel="0" collapsed="false">
      <c r="A62" s="30"/>
      <c r="B62" s="32" t="s">
        <v>54</v>
      </c>
      <c r="C62" s="33" t="n">
        <v>30</v>
      </c>
      <c r="D62" s="34"/>
      <c r="E62" s="35" t="n">
        <f aca="false">C62*D62</f>
        <v>0</v>
      </c>
      <c r="F62" s="36" t="n">
        <f aca="false">E62/60</f>
        <v>0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customFormat="false" ht="12.75" hidden="false" customHeight="true" outlineLevel="0" collapsed="false">
      <c r="A63" s="30"/>
      <c r="B63" s="32" t="s">
        <v>55</v>
      </c>
      <c r="C63" s="33" t="n">
        <v>30</v>
      </c>
      <c r="D63" s="34"/>
      <c r="E63" s="35" t="n">
        <f aca="false">C63*D63</f>
        <v>0</v>
      </c>
      <c r="F63" s="36" t="n">
        <f aca="false">E63/60</f>
        <v>0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customFormat="false" ht="12.75" hidden="false" customHeight="true" outlineLevel="0" collapsed="false">
      <c r="A64" s="30"/>
      <c r="B64" s="32" t="s">
        <v>35</v>
      </c>
      <c r="C64" s="33" t="n">
        <v>60</v>
      </c>
      <c r="D64" s="34"/>
      <c r="E64" s="35" t="n">
        <f aca="false">C64*D64</f>
        <v>0</v>
      </c>
      <c r="F64" s="36" t="n">
        <f aca="false">E64/60</f>
        <v>0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customFormat="false" ht="12.75" hidden="false" customHeight="true" outlineLevel="0" collapsed="false">
      <c r="A65" s="30"/>
      <c r="B65" s="32" t="s">
        <v>56</v>
      </c>
      <c r="C65" s="33" t="n">
        <v>15</v>
      </c>
      <c r="D65" s="34"/>
      <c r="E65" s="35" t="n">
        <f aca="false">C65*D65</f>
        <v>0</v>
      </c>
      <c r="F65" s="36" t="n">
        <f aca="false">E65/60</f>
        <v>0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customFormat="false" ht="12.75" hidden="false" customHeight="true" outlineLevel="0" collapsed="false">
      <c r="A66" s="30"/>
      <c r="B66" s="32" t="s">
        <v>41</v>
      </c>
      <c r="C66" s="33" t="n">
        <v>1</v>
      </c>
      <c r="D66" s="34"/>
      <c r="E66" s="35" t="n">
        <f aca="false">C66*D66</f>
        <v>0</v>
      </c>
      <c r="F66" s="36" t="n">
        <f aca="false">E66/60</f>
        <v>0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customFormat="false" ht="12.75" hidden="false" customHeight="true" outlineLevel="0" collapsed="false">
      <c r="A67" s="30"/>
      <c r="B67" s="38" t="s">
        <v>28</v>
      </c>
      <c r="C67" s="38"/>
      <c r="D67" s="38"/>
      <c r="E67" s="38"/>
      <c r="F67" s="39" t="n">
        <f aca="false">SUM(F53:F66)</f>
        <v>0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customFormat="false" ht="12.75" hidden="false" customHeight="true" outlineLevel="0" collapsed="false">
      <c r="A68" s="40"/>
      <c r="B68" s="40"/>
      <c r="C68" s="40"/>
      <c r="D68" s="40"/>
      <c r="E68" s="40"/>
      <c r="F68" s="40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customFormat="false" ht="12.75" hidden="false" customHeight="true" outlineLevel="0" collapsed="false">
      <c r="A69" s="30" t="s">
        <v>57</v>
      </c>
      <c r="B69" s="31" t="s">
        <v>22</v>
      </c>
      <c r="C69" s="31"/>
      <c r="D69" s="31"/>
      <c r="E69" s="31"/>
      <c r="F69" s="3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customFormat="false" ht="12.75" hidden="false" customHeight="true" outlineLevel="0" collapsed="false">
      <c r="A70" s="30"/>
      <c r="B70" s="32" t="s">
        <v>23</v>
      </c>
      <c r="C70" s="33" t="n">
        <v>30</v>
      </c>
      <c r="D70" s="34"/>
      <c r="E70" s="35" t="n">
        <f aca="false">C70*D70</f>
        <v>0</v>
      </c>
      <c r="F70" s="36" t="n">
        <f aca="false">E70/60</f>
        <v>0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customFormat="false" ht="12.75" hidden="false" customHeight="true" outlineLevel="0" collapsed="false">
      <c r="A71" s="30"/>
      <c r="B71" s="32" t="s">
        <v>24</v>
      </c>
      <c r="C71" s="33" t="n">
        <v>30</v>
      </c>
      <c r="D71" s="34"/>
      <c r="E71" s="35" t="n">
        <f aca="false">C71*D71</f>
        <v>0</v>
      </c>
      <c r="F71" s="36" t="n">
        <f aca="false">E71/60</f>
        <v>0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customFormat="false" ht="12.75" hidden="false" customHeight="true" outlineLevel="0" collapsed="false">
      <c r="A72" s="30"/>
      <c r="B72" s="32" t="s">
        <v>25</v>
      </c>
      <c r="C72" s="33" t="n">
        <v>15</v>
      </c>
      <c r="D72" s="34"/>
      <c r="E72" s="35" t="n">
        <f aca="false">C72*D72</f>
        <v>0</v>
      </c>
      <c r="F72" s="36" t="n">
        <f aca="false">E72/60</f>
        <v>0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customFormat="false" ht="12.75" hidden="false" customHeight="true" outlineLevel="0" collapsed="false">
      <c r="A73" s="30"/>
      <c r="B73" s="32" t="s">
        <v>26</v>
      </c>
      <c r="C73" s="33" t="n">
        <v>20</v>
      </c>
      <c r="D73" s="34"/>
      <c r="E73" s="35" t="n">
        <f aca="false">C73*D73</f>
        <v>0</v>
      </c>
      <c r="F73" s="36" t="n">
        <f aca="false">E73/60</f>
        <v>0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customFormat="false" ht="12.75" hidden="false" customHeight="true" outlineLevel="0" collapsed="false">
      <c r="A74" s="30"/>
      <c r="B74" s="32" t="s">
        <v>27</v>
      </c>
      <c r="C74" s="33" t="n">
        <v>5</v>
      </c>
      <c r="D74" s="34"/>
      <c r="E74" s="35" t="n">
        <f aca="false">C74*D74</f>
        <v>0</v>
      </c>
      <c r="F74" s="36" t="n">
        <f aca="false">E74/60</f>
        <v>0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customFormat="false" ht="12.75" hidden="false" customHeight="true" outlineLevel="0" collapsed="false">
      <c r="A75" s="30"/>
      <c r="B75" s="31" t="s">
        <v>28</v>
      </c>
      <c r="C75" s="31"/>
      <c r="D75" s="31"/>
      <c r="E75" s="31"/>
      <c r="F75" s="37" t="n">
        <f aca="false">SUM(F70:F74)</f>
        <v>0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customFormat="false" ht="12.75" hidden="false" customHeight="true" outlineLevel="0" collapsed="false">
      <c r="A76" s="30"/>
      <c r="B76" s="31" t="s">
        <v>29</v>
      </c>
      <c r="C76" s="31"/>
      <c r="D76" s="31"/>
      <c r="E76" s="31"/>
      <c r="F76" s="3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customFormat="false" ht="12.75" hidden="false" customHeight="true" outlineLevel="0" collapsed="false">
      <c r="A77" s="30"/>
      <c r="B77" s="32" t="s">
        <v>45</v>
      </c>
      <c r="C77" s="33" t="n">
        <v>60</v>
      </c>
      <c r="D77" s="34"/>
      <c r="E77" s="35" t="n">
        <f aca="false">C77*D77</f>
        <v>0</v>
      </c>
      <c r="F77" s="36" t="n">
        <f aca="false">E77/60</f>
        <v>0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customFormat="false" ht="12.75" hidden="false" customHeight="true" outlineLevel="0" collapsed="false">
      <c r="A78" s="30"/>
      <c r="B78" s="32" t="s">
        <v>46</v>
      </c>
      <c r="C78" s="33" t="n">
        <v>10</v>
      </c>
      <c r="D78" s="34"/>
      <c r="E78" s="35" t="n">
        <f aca="false">C78*D78</f>
        <v>0</v>
      </c>
      <c r="F78" s="36" t="n">
        <f aca="false">E78/60</f>
        <v>0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customFormat="false" ht="12.75" hidden="false" customHeight="true" outlineLevel="0" collapsed="false">
      <c r="A79" s="30"/>
      <c r="B79" s="32" t="s">
        <v>47</v>
      </c>
      <c r="C79" s="33" t="n">
        <v>1</v>
      </c>
      <c r="D79" s="34"/>
      <c r="E79" s="35" t="n">
        <f aca="false">C79*D79</f>
        <v>0</v>
      </c>
      <c r="F79" s="36" t="n">
        <f aca="false">E79/60</f>
        <v>0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customFormat="false" ht="12.75" hidden="false" customHeight="true" outlineLevel="0" collapsed="false">
      <c r="A80" s="30"/>
      <c r="B80" s="32" t="s">
        <v>48</v>
      </c>
      <c r="C80" s="33" t="n">
        <v>5</v>
      </c>
      <c r="D80" s="34"/>
      <c r="E80" s="35" t="n">
        <f aca="false">C80*D80</f>
        <v>0</v>
      </c>
      <c r="F80" s="36" t="n">
        <f aca="false">E80/60</f>
        <v>0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customFormat="false" ht="12.75" hidden="false" customHeight="true" outlineLevel="0" collapsed="false">
      <c r="A81" s="30"/>
      <c r="B81" s="32" t="s">
        <v>49</v>
      </c>
      <c r="C81" s="33" t="n">
        <v>30</v>
      </c>
      <c r="D81" s="34"/>
      <c r="E81" s="35" t="n">
        <f aca="false">C81*D81</f>
        <v>0</v>
      </c>
      <c r="F81" s="36" t="n">
        <f aca="false">E81/60</f>
        <v>0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customFormat="false" ht="12.75" hidden="false" customHeight="true" outlineLevel="0" collapsed="false">
      <c r="A82" s="30"/>
      <c r="B82" s="32" t="s">
        <v>50</v>
      </c>
      <c r="C82" s="33" t="n">
        <v>15</v>
      </c>
      <c r="D82" s="34"/>
      <c r="E82" s="35" t="n">
        <f aca="false">C82*D82</f>
        <v>0</v>
      </c>
      <c r="F82" s="36" t="n">
        <f aca="false">E82/60</f>
        <v>0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customFormat="false" ht="12.75" hidden="false" customHeight="true" outlineLevel="0" collapsed="false">
      <c r="A83" s="30"/>
      <c r="B83" s="32" t="s">
        <v>51</v>
      </c>
      <c r="C83" s="33" t="n">
        <v>5</v>
      </c>
      <c r="D83" s="34"/>
      <c r="E83" s="35" t="n">
        <f aca="false">C83*D83</f>
        <v>0</v>
      </c>
      <c r="F83" s="36" t="n">
        <f aca="false">E83/60</f>
        <v>0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customFormat="false" ht="12.75" hidden="false" customHeight="true" outlineLevel="0" collapsed="false">
      <c r="A84" s="30"/>
      <c r="B84" s="32" t="s">
        <v>52</v>
      </c>
      <c r="C84" s="33" t="n">
        <v>30</v>
      </c>
      <c r="D84" s="34"/>
      <c r="E84" s="35" t="n">
        <f aca="false">C84*D84</f>
        <v>0</v>
      </c>
      <c r="F84" s="36" t="n">
        <f aca="false">E84/60</f>
        <v>0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customFormat="false" ht="12.75" hidden="false" customHeight="true" outlineLevel="0" collapsed="false">
      <c r="A85" s="30"/>
      <c r="B85" s="32" t="s">
        <v>53</v>
      </c>
      <c r="C85" s="33" t="n">
        <v>30</v>
      </c>
      <c r="D85" s="34"/>
      <c r="E85" s="35" t="n">
        <f aca="false">C85*D85</f>
        <v>0</v>
      </c>
      <c r="F85" s="36" t="n">
        <f aca="false">E85/60</f>
        <v>0</v>
      </c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customFormat="false" ht="12.75" hidden="false" customHeight="true" outlineLevel="0" collapsed="false">
      <c r="A86" s="30"/>
      <c r="B86" s="32" t="s">
        <v>54</v>
      </c>
      <c r="C86" s="33" t="n">
        <v>30</v>
      </c>
      <c r="D86" s="34"/>
      <c r="E86" s="35" t="n">
        <f aca="false">C86*D86</f>
        <v>0</v>
      </c>
      <c r="F86" s="36" t="n">
        <f aca="false">E86/60</f>
        <v>0</v>
      </c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customFormat="false" ht="12.75" hidden="false" customHeight="true" outlineLevel="0" collapsed="false">
      <c r="A87" s="30"/>
      <c r="B87" s="32" t="s">
        <v>55</v>
      </c>
      <c r="C87" s="33" t="n">
        <v>30</v>
      </c>
      <c r="D87" s="34"/>
      <c r="E87" s="35" t="n">
        <f aca="false">C87*D87</f>
        <v>0</v>
      </c>
      <c r="F87" s="36" t="n">
        <f aca="false">E87/60</f>
        <v>0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customFormat="false" ht="12.75" hidden="false" customHeight="true" outlineLevel="0" collapsed="false">
      <c r="A88" s="30"/>
      <c r="B88" s="32" t="s">
        <v>35</v>
      </c>
      <c r="C88" s="33" t="n">
        <v>60</v>
      </c>
      <c r="D88" s="34"/>
      <c r="E88" s="35" t="n">
        <f aca="false">C88*D88</f>
        <v>0</v>
      </c>
      <c r="F88" s="36" t="n">
        <f aca="false">E88/60</f>
        <v>0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customFormat="false" ht="12.75" hidden="false" customHeight="true" outlineLevel="0" collapsed="false">
      <c r="A89" s="30"/>
      <c r="B89" s="32" t="s">
        <v>56</v>
      </c>
      <c r="C89" s="33" t="n">
        <v>15</v>
      </c>
      <c r="D89" s="34"/>
      <c r="E89" s="35" t="n">
        <f aca="false">C89*D89</f>
        <v>0</v>
      </c>
      <c r="F89" s="36" t="n">
        <f aca="false">E89/60</f>
        <v>0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customFormat="false" ht="12.75" hidden="false" customHeight="true" outlineLevel="0" collapsed="false">
      <c r="A90" s="30"/>
      <c r="B90" s="32" t="s">
        <v>41</v>
      </c>
      <c r="C90" s="33" t="n">
        <v>1</v>
      </c>
      <c r="D90" s="34"/>
      <c r="E90" s="35" t="n">
        <f aca="false">C90*D90</f>
        <v>0</v>
      </c>
      <c r="F90" s="36" t="n">
        <f aca="false">E90/60</f>
        <v>0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customFormat="false" ht="12.75" hidden="false" customHeight="true" outlineLevel="0" collapsed="false">
      <c r="A91" s="30"/>
      <c r="B91" s="38" t="s">
        <v>28</v>
      </c>
      <c r="C91" s="38"/>
      <c r="D91" s="38"/>
      <c r="E91" s="38"/>
      <c r="F91" s="39" t="n">
        <f aca="false">SUM(F77:F90)</f>
        <v>0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customFormat="false" ht="12.75" hidden="false" customHeight="true" outlineLevel="0" collapsed="false">
      <c r="A92" s="40"/>
      <c r="B92" s="40"/>
      <c r="C92" s="40"/>
      <c r="D92" s="40"/>
      <c r="E92" s="40"/>
      <c r="F92" s="40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customFormat="false" ht="12.75" hidden="false" customHeight="true" outlineLevel="0" collapsed="false">
      <c r="A93" s="30" t="s">
        <v>58</v>
      </c>
      <c r="B93" s="31" t="s">
        <v>22</v>
      </c>
      <c r="C93" s="31"/>
      <c r="D93" s="31"/>
      <c r="E93" s="31"/>
      <c r="F93" s="3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customFormat="false" ht="12.75" hidden="false" customHeight="true" outlineLevel="0" collapsed="false">
      <c r="A94" s="30"/>
      <c r="B94" s="32" t="s">
        <v>23</v>
      </c>
      <c r="C94" s="33" t="n">
        <v>30</v>
      </c>
      <c r="D94" s="34"/>
      <c r="E94" s="35" t="n">
        <f aca="false">C94*D94</f>
        <v>0</v>
      </c>
      <c r="F94" s="36" t="n">
        <f aca="false">E94/60</f>
        <v>0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customFormat="false" ht="12.75" hidden="false" customHeight="true" outlineLevel="0" collapsed="false">
      <c r="A95" s="30"/>
      <c r="B95" s="32" t="s">
        <v>24</v>
      </c>
      <c r="C95" s="33" t="n">
        <v>30</v>
      </c>
      <c r="D95" s="34"/>
      <c r="E95" s="35" t="n">
        <f aca="false">C95*D95</f>
        <v>0</v>
      </c>
      <c r="F95" s="36" t="n">
        <f aca="false">E95/60</f>
        <v>0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customFormat="false" ht="12.75" hidden="false" customHeight="true" outlineLevel="0" collapsed="false">
      <c r="A96" s="30"/>
      <c r="B96" s="32" t="s">
        <v>25</v>
      </c>
      <c r="C96" s="33" t="n">
        <v>15</v>
      </c>
      <c r="D96" s="34"/>
      <c r="E96" s="35" t="n">
        <f aca="false">C96*D96</f>
        <v>0</v>
      </c>
      <c r="F96" s="36" t="n">
        <f aca="false">E96/60</f>
        <v>0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customFormat="false" ht="12.75" hidden="false" customHeight="true" outlineLevel="0" collapsed="false">
      <c r="A97" s="30"/>
      <c r="B97" s="32" t="s">
        <v>26</v>
      </c>
      <c r="C97" s="33" t="n">
        <v>20</v>
      </c>
      <c r="D97" s="34"/>
      <c r="E97" s="35" t="n">
        <f aca="false">C97*D97</f>
        <v>0</v>
      </c>
      <c r="F97" s="36" t="n">
        <f aca="false">E97/60</f>
        <v>0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customFormat="false" ht="12.75" hidden="false" customHeight="true" outlineLevel="0" collapsed="false">
      <c r="A98" s="30"/>
      <c r="B98" s="32" t="s">
        <v>27</v>
      </c>
      <c r="C98" s="33" t="n">
        <v>5</v>
      </c>
      <c r="D98" s="34"/>
      <c r="E98" s="35" t="n">
        <f aca="false">C98*D98</f>
        <v>0</v>
      </c>
      <c r="F98" s="36" t="n">
        <f aca="false">E98/60</f>
        <v>0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customFormat="false" ht="12.75" hidden="false" customHeight="true" outlineLevel="0" collapsed="false">
      <c r="A99" s="30"/>
      <c r="B99" s="31" t="s">
        <v>28</v>
      </c>
      <c r="C99" s="31"/>
      <c r="D99" s="31"/>
      <c r="E99" s="31"/>
      <c r="F99" s="37" t="n">
        <f aca="false">SUM(F94:F98)</f>
        <v>0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customFormat="false" ht="12.75" hidden="false" customHeight="true" outlineLevel="0" collapsed="false">
      <c r="A100" s="30"/>
      <c r="B100" s="31" t="s">
        <v>29</v>
      </c>
      <c r="C100" s="31"/>
      <c r="D100" s="31"/>
      <c r="E100" s="31"/>
      <c r="F100" s="3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customFormat="false" ht="12.75" hidden="false" customHeight="true" outlineLevel="0" collapsed="false">
      <c r="A101" s="30"/>
      <c r="B101" s="32" t="s">
        <v>45</v>
      </c>
      <c r="C101" s="33" t="n">
        <v>30</v>
      </c>
      <c r="D101" s="34"/>
      <c r="E101" s="35" t="n">
        <f aca="false">C101*D101</f>
        <v>0</v>
      </c>
      <c r="F101" s="36" t="n">
        <f aca="false">E101/60</f>
        <v>0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customFormat="false" ht="12.75" hidden="false" customHeight="true" outlineLevel="0" collapsed="false">
      <c r="A102" s="30"/>
      <c r="B102" s="32" t="s">
        <v>46</v>
      </c>
      <c r="C102" s="33" t="n">
        <v>10</v>
      </c>
      <c r="D102" s="34"/>
      <c r="E102" s="35" t="n">
        <f aca="false">C102*D102</f>
        <v>0</v>
      </c>
      <c r="F102" s="36" t="n">
        <f aca="false">E102/60</f>
        <v>0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customFormat="false" ht="12.75" hidden="false" customHeight="true" outlineLevel="0" collapsed="false">
      <c r="A103" s="30"/>
      <c r="B103" s="32" t="s">
        <v>47</v>
      </c>
      <c r="C103" s="33" t="n">
        <v>1</v>
      </c>
      <c r="D103" s="34"/>
      <c r="E103" s="35" t="n">
        <f aca="false">C103*D103</f>
        <v>0</v>
      </c>
      <c r="F103" s="36" t="n">
        <f aca="false">E103/60</f>
        <v>0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customFormat="false" ht="12.75" hidden="false" customHeight="true" outlineLevel="0" collapsed="false">
      <c r="A104" s="30"/>
      <c r="B104" s="32" t="s">
        <v>48</v>
      </c>
      <c r="C104" s="33" t="n">
        <v>5</v>
      </c>
      <c r="D104" s="34"/>
      <c r="E104" s="35" t="n">
        <f aca="false">C104*D104</f>
        <v>0</v>
      </c>
      <c r="F104" s="36" t="n">
        <f aca="false">E104/60</f>
        <v>0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customFormat="false" ht="12.75" hidden="false" customHeight="true" outlineLevel="0" collapsed="false">
      <c r="A105" s="30"/>
      <c r="B105" s="32" t="s">
        <v>49</v>
      </c>
      <c r="C105" s="33" t="n">
        <v>20</v>
      </c>
      <c r="D105" s="34"/>
      <c r="E105" s="35" t="n">
        <f aca="false">C105*D105</f>
        <v>0</v>
      </c>
      <c r="F105" s="36" t="n">
        <f aca="false">E105/60</f>
        <v>0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customFormat="false" ht="12.75" hidden="false" customHeight="true" outlineLevel="0" collapsed="false">
      <c r="A106" s="30"/>
      <c r="B106" s="32" t="s">
        <v>50</v>
      </c>
      <c r="C106" s="33" t="n">
        <v>15</v>
      </c>
      <c r="D106" s="34"/>
      <c r="E106" s="35" t="n">
        <f aca="false">C106*D106</f>
        <v>0</v>
      </c>
      <c r="F106" s="36" t="n">
        <f aca="false">E106/60</f>
        <v>0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customFormat="false" ht="12.75" hidden="false" customHeight="true" outlineLevel="0" collapsed="false">
      <c r="A107" s="30"/>
      <c r="B107" s="32" t="s">
        <v>51</v>
      </c>
      <c r="C107" s="33" t="n">
        <v>5</v>
      </c>
      <c r="D107" s="34"/>
      <c r="E107" s="35" t="n">
        <f aca="false">C107*D107</f>
        <v>0</v>
      </c>
      <c r="F107" s="36" t="n">
        <f aca="false">E107/60</f>
        <v>0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customFormat="false" ht="12.75" hidden="false" customHeight="true" outlineLevel="0" collapsed="false">
      <c r="A108" s="30"/>
      <c r="B108" s="32" t="s">
        <v>52</v>
      </c>
      <c r="C108" s="33" t="n">
        <v>30</v>
      </c>
      <c r="D108" s="34"/>
      <c r="E108" s="35" t="n">
        <f aca="false">C108*D108</f>
        <v>0</v>
      </c>
      <c r="F108" s="36" t="n">
        <f aca="false">E108/60</f>
        <v>0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customFormat="false" ht="12.75" hidden="false" customHeight="true" outlineLevel="0" collapsed="false">
      <c r="A109" s="30"/>
      <c r="B109" s="32" t="s">
        <v>59</v>
      </c>
      <c r="C109" s="33" t="n">
        <v>60</v>
      </c>
      <c r="D109" s="34"/>
      <c r="E109" s="35" t="n">
        <f aca="false">C109*D109</f>
        <v>0</v>
      </c>
      <c r="F109" s="36" t="n">
        <f aca="false">E109/60</f>
        <v>0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customFormat="false" ht="12.75" hidden="false" customHeight="true" outlineLevel="0" collapsed="false">
      <c r="A110" s="30"/>
      <c r="B110" s="32" t="s">
        <v>54</v>
      </c>
      <c r="C110" s="33" t="n">
        <v>15</v>
      </c>
      <c r="D110" s="34"/>
      <c r="E110" s="35" t="n">
        <f aca="false">C110*D110</f>
        <v>0</v>
      </c>
      <c r="F110" s="36" t="n">
        <f aca="false">E110/60</f>
        <v>0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customFormat="false" ht="12.75" hidden="false" customHeight="true" outlineLevel="0" collapsed="false">
      <c r="A111" s="30"/>
      <c r="B111" s="32" t="s">
        <v>55</v>
      </c>
      <c r="C111" s="33" t="n">
        <v>20</v>
      </c>
      <c r="D111" s="34"/>
      <c r="E111" s="35" t="n">
        <f aca="false">C111*D111</f>
        <v>0</v>
      </c>
      <c r="F111" s="36" t="n">
        <f aca="false">E111/60</f>
        <v>0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customFormat="false" ht="12.75" hidden="false" customHeight="true" outlineLevel="0" collapsed="false">
      <c r="A112" s="30"/>
      <c r="B112" s="32" t="s">
        <v>35</v>
      </c>
      <c r="C112" s="33" t="n">
        <v>60</v>
      </c>
      <c r="D112" s="34"/>
      <c r="E112" s="35" t="n">
        <f aca="false">C112*D112</f>
        <v>0</v>
      </c>
      <c r="F112" s="36" t="n">
        <f aca="false">E112/60</f>
        <v>0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customFormat="false" ht="12.75" hidden="false" customHeight="true" outlineLevel="0" collapsed="false">
      <c r="A113" s="30"/>
      <c r="B113" s="32" t="s">
        <v>56</v>
      </c>
      <c r="C113" s="33" t="n">
        <v>15</v>
      </c>
      <c r="D113" s="34"/>
      <c r="E113" s="35" t="n">
        <f aca="false">C113*D113</f>
        <v>0</v>
      </c>
      <c r="F113" s="36" t="n">
        <f aca="false">E113/60</f>
        <v>0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customFormat="false" ht="12.75" hidden="false" customHeight="true" outlineLevel="0" collapsed="false">
      <c r="A114" s="30"/>
      <c r="B114" s="32" t="s">
        <v>60</v>
      </c>
      <c r="C114" s="33" t="n">
        <v>1</v>
      </c>
      <c r="D114" s="34"/>
      <c r="E114" s="35" t="n">
        <f aca="false">C114*D114</f>
        <v>0</v>
      </c>
      <c r="F114" s="36" t="n">
        <f aca="false">E114/60</f>
        <v>0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customFormat="false" ht="12.75" hidden="false" customHeight="true" outlineLevel="0" collapsed="false">
      <c r="A115" s="30"/>
      <c r="B115" s="32" t="s">
        <v>41</v>
      </c>
      <c r="C115" s="33" t="n">
        <v>1</v>
      </c>
      <c r="D115" s="34"/>
      <c r="E115" s="35" t="n">
        <f aca="false">C115*D115</f>
        <v>0</v>
      </c>
      <c r="F115" s="36" t="n">
        <f aca="false">E115/6</f>
        <v>0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customFormat="false" ht="12.75" hidden="false" customHeight="true" outlineLevel="0" collapsed="false">
      <c r="A116" s="30"/>
      <c r="B116" s="38" t="s">
        <v>28</v>
      </c>
      <c r="C116" s="38"/>
      <c r="D116" s="38"/>
      <c r="E116" s="38"/>
      <c r="F116" s="39" t="n">
        <f aca="false">SUM(F101:F115)</f>
        <v>0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customFormat="false" ht="12.75" hidden="false" customHeight="true" outlineLevel="0" collapsed="false">
      <c r="A117" s="40"/>
      <c r="B117" s="40"/>
      <c r="C117" s="40"/>
      <c r="D117" s="40"/>
      <c r="E117" s="40"/>
      <c r="F117" s="40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customFormat="false" ht="12.75" hidden="false" customHeight="true" outlineLevel="0" collapsed="false">
      <c r="A118" s="30" t="s">
        <v>61</v>
      </c>
      <c r="B118" s="31" t="s">
        <v>22</v>
      </c>
      <c r="C118" s="31"/>
      <c r="D118" s="31"/>
      <c r="E118" s="31"/>
      <c r="F118" s="3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customFormat="false" ht="12.75" hidden="false" customHeight="true" outlineLevel="0" collapsed="false">
      <c r="A119" s="30"/>
      <c r="B119" s="32" t="s">
        <v>23</v>
      </c>
      <c r="C119" s="33" t="n">
        <v>30</v>
      </c>
      <c r="D119" s="34"/>
      <c r="E119" s="35" t="n">
        <f aca="false">C119*D119</f>
        <v>0</v>
      </c>
      <c r="F119" s="36" t="n">
        <f aca="false">E119/60</f>
        <v>0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customFormat="false" ht="12.75" hidden="false" customHeight="true" outlineLevel="0" collapsed="false">
      <c r="A120" s="30"/>
      <c r="B120" s="32" t="s">
        <v>24</v>
      </c>
      <c r="C120" s="33" t="n">
        <v>30</v>
      </c>
      <c r="D120" s="34"/>
      <c r="E120" s="35" t="n">
        <f aca="false">C120*D120</f>
        <v>0</v>
      </c>
      <c r="F120" s="36" t="n">
        <f aca="false">E120/60</f>
        <v>0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customFormat="false" ht="12.75" hidden="false" customHeight="true" outlineLevel="0" collapsed="false">
      <c r="A121" s="30"/>
      <c r="B121" s="32" t="s">
        <v>25</v>
      </c>
      <c r="C121" s="33" t="n">
        <v>15</v>
      </c>
      <c r="D121" s="34"/>
      <c r="E121" s="35" t="n">
        <f aca="false">C121*D121</f>
        <v>0</v>
      </c>
      <c r="F121" s="36" t="n">
        <f aca="false">E121/60</f>
        <v>0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customFormat="false" ht="12.75" hidden="false" customHeight="true" outlineLevel="0" collapsed="false">
      <c r="A122" s="30"/>
      <c r="B122" s="32" t="s">
        <v>26</v>
      </c>
      <c r="C122" s="33" t="n">
        <v>20</v>
      </c>
      <c r="D122" s="34"/>
      <c r="E122" s="35" t="n">
        <f aca="false">C122*D122</f>
        <v>0</v>
      </c>
      <c r="F122" s="36" t="n">
        <f aca="false">E122/60</f>
        <v>0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customFormat="false" ht="12.75" hidden="false" customHeight="true" outlineLevel="0" collapsed="false">
      <c r="A123" s="30"/>
      <c r="B123" s="32" t="s">
        <v>27</v>
      </c>
      <c r="C123" s="33" t="n">
        <v>5</v>
      </c>
      <c r="D123" s="34"/>
      <c r="E123" s="35" t="n">
        <f aca="false">C123*D123</f>
        <v>0</v>
      </c>
      <c r="F123" s="36" t="n">
        <f aca="false">E123/60</f>
        <v>0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customFormat="false" ht="12.75" hidden="false" customHeight="true" outlineLevel="0" collapsed="false">
      <c r="A124" s="30"/>
      <c r="B124" s="31" t="s">
        <v>28</v>
      </c>
      <c r="C124" s="31"/>
      <c r="D124" s="31"/>
      <c r="E124" s="31"/>
      <c r="F124" s="37" t="n">
        <f aca="false">SUM(F119:F123)</f>
        <v>0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customFormat="false" ht="12.75" hidden="false" customHeight="true" outlineLevel="0" collapsed="false">
      <c r="A125" s="30"/>
      <c r="B125" s="31" t="s">
        <v>29</v>
      </c>
      <c r="C125" s="31"/>
      <c r="D125" s="31"/>
      <c r="E125" s="31"/>
      <c r="F125" s="3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customFormat="false" ht="12.75" hidden="false" customHeight="true" outlineLevel="0" collapsed="false">
      <c r="A126" s="30"/>
      <c r="B126" s="32" t="s">
        <v>46</v>
      </c>
      <c r="C126" s="33" t="n">
        <v>5</v>
      </c>
      <c r="D126" s="34"/>
      <c r="E126" s="35" t="n">
        <f aca="false">C126*D126</f>
        <v>0</v>
      </c>
      <c r="F126" s="36" t="n">
        <f aca="false">E126/60</f>
        <v>0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customFormat="false" ht="12.75" hidden="false" customHeight="true" outlineLevel="0" collapsed="false">
      <c r="A127" s="30"/>
      <c r="B127" s="32" t="s">
        <v>62</v>
      </c>
      <c r="C127" s="33" t="n">
        <v>15</v>
      </c>
      <c r="D127" s="34"/>
      <c r="E127" s="35" t="n">
        <f aca="false">C127*D127</f>
        <v>0</v>
      </c>
      <c r="F127" s="36" t="n">
        <f aca="false">E127/60</f>
        <v>0</v>
      </c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customFormat="false" ht="12.75" hidden="false" customHeight="true" outlineLevel="0" collapsed="false">
      <c r="A128" s="30"/>
      <c r="B128" s="32" t="s">
        <v>49</v>
      </c>
      <c r="C128" s="33" t="n">
        <v>30</v>
      </c>
      <c r="D128" s="34"/>
      <c r="E128" s="35" t="n">
        <f aca="false">C128*D128</f>
        <v>0</v>
      </c>
      <c r="F128" s="36" t="n">
        <f aca="false">E128/60</f>
        <v>0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customFormat="false" ht="12.75" hidden="false" customHeight="true" outlineLevel="0" collapsed="false">
      <c r="A129" s="30"/>
      <c r="B129" s="32" t="s">
        <v>50</v>
      </c>
      <c r="C129" s="33" t="n">
        <v>10</v>
      </c>
      <c r="D129" s="34"/>
      <c r="E129" s="35" t="n">
        <f aca="false">C129*D129</f>
        <v>0</v>
      </c>
      <c r="F129" s="36" t="n">
        <f aca="false">E129/60</f>
        <v>0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customFormat="false" ht="12.75" hidden="false" customHeight="true" outlineLevel="0" collapsed="false">
      <c r="A130" s="30"/>
      <c r="B130" s="32" t="s">
        <v>54</v>
      </c>
      <c r="C130" s="33" t="n">
        <v>20</v>
      </c>
      <c r="D130" s="34"/>
      <c r="E130" s="35" t="n">
        <f aca="false">C130*D130</f>
        <v>0</v>
      </c>
      <c r="F130" s="36" t="n">
        <f aca="false">E130/60</f>
        <v>0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customFormat="false" ht="12.75" hidden="false" customHeight="true" outlineLevel="0" collapsed="false">
      <c r="A131" s="30"/>
      <c r="B131" s="32" t="s">
        <v>55</v>
      </c>
      <c r="C131" s="33" t="n">
        <v>20</v>
      </c>
      <c r="D131" s="34"/>
      <c r="E131" s="35" t="n">
        <f aca="false">C131*D131</f>
        <v>0</v>
      </c>
      <c r="F131" s="36" t="n">
        <f aca="false">E131/60</f>
        <v>0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customFormat="false" ht="12.75" hidden="false" customHeight="true" outlineLevel="0" collapsed="false">
      <c r="A132" s="30"/>
      <c r="B132" s="32" t="s">
        <v>45</v>
      </c>
      <c r="C132" s="33" t="n">
        <v>180</v>
      </c>
      <c r="D132" s="34"/>
      <c r="E132" s="35" t="n">
        <f aca="false">C132*D132</f>
        <v>0</v>
      </c>
      <c r="F132" s="36" t="n">
        <f aca="false">E132/60</f>
        <v>0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customFormat="false" ht="12.75" hidden="false" customHeight="true" outlineLevel="0" collapsed="false">
      <c r="A133" s="30"/>
      <c r="B133" s="32" t="s">
        <v>37</v>
      </c>
      <c r="C133" s="33" t="n">
        <v>5</v>
      </c>
      <c r="D133" s="34"/>
      <c r="E133" s="35" t="n">
        <f aca="false">C133*D133</f>
        <v>0</v>
      </c>
      <c r="F133" s="36" t="n">
        <f aca="false">E133/60</f>
        <v>0</v>
      </c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customFormat="false" ht="12.75" hidden="false" customHeight="true" outlineLevel="0" collapsed="false">
      <c r="A134" s="30"/>
      <c r="B134" s="32" t="s">
        <v>41</v>
      </c>
      <c r="C134" s="33" t="n">
        <v>1</v>
      </c>
      <c r="D134" s="34"/>
      <c r="E134" s="35" t="n">
        <f aca="false">C134*D134</f>
        <v>0</v>
      </c>
      <c r="F134" s="36" t="n">
        <f aca="false">E134/60</f>
        <v>0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customFormat="false" ht="12.75" hidden="false" customHeight="true" outlineLevel="0" collapsed="false">
      <c r="A135" s="30"/>
      <c r="B135" s="38" t="s">
        <v>28</v>
      </c>
      <c r="C135" s="38"/>
      <c r="D135" s="38"/>
      <c r="E135" s="38"/>
      <c r="F135" s="39" t="n">
        <f aca="false">SUM(F126:F134)</f>
        <v>0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customFormat="false" ht="12.75" hidden="false" customHeight="true" outlineLevel="0" collapsed="false">
      <c r="A136" s="40"/>
      <c r="B136" s="40"/>
      <c r="C136" s="40"/>
      <c r="D136" s="40"/>
      <c r="E136" s="40"/>
      <c r="F136" s="40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customFormat="false" ht="12.75" hidden="false" customHeight="true" outlineLevel="0" collapsed="false">
      <c r="A137" s="30" t="s">
        <v>63</v>
      </c>
      <c r="B137" s="31" t="s">
        <v>22</v>
      </c>
      <c r="C137" s="31"/>
      <c r="D137" s="31"/>
      <c r="E137" s="31"/>
      <c r="F137" s="3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customFormat="false" ht="12.75" hidden="false" customHeight="true" outlineLevel="0" collapsed="false">
      <c r="A138" s="30"/>
      <c r="B138" s="32" t="s">
        <v>23</v>
      </c>
      <c r="C138" s="33" t="n">
        <v>30</v>
      </c>
      <c r="D138" s="34"/>
      <c r="E138" s="35" t="n">
        <f aca="false">C138*D138</f>
        <v>0</v>
      </c>
      <c r="F138" s="36" t="n">
        <f aca="false">E138/60</f>
        <v>0</v>
      </c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customFormat="false" ht="12.75" hidden="false" customHeight="true" outlineLevel="0" collapsed="false">
      <c r="A139" s="30"/>
      <c r="B139" s="32" t="s">
        <v>24</v>
      </c>
      <c r="C139" s="33" t="n">
        <v>30</v>
      </c>
      <c r="D139" s="34"/>
      <c r="E139" s="35" t="n">
        <f aca="false">C139*D139</f>
        <v>0</v>
      </c>
      <c r="F139" s="36" t="n">
        <f aca="false">E139/60</f>
        <v>0</v>
      </c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customFormat="false" ht="12.75" hidden="false" customHeight="true" outlineLevel="0" collapsed="false">
      <c r="A140" s="30"/>
      <c r="B140" s="32" t="s">
        <v>25</v>
      </c>
      <c r="C140" s="33" t="n">
        <v>15</v>
      </c>
      <c r="D140" s="34"/>
      <c r="E140" s="35" t="n">
        <f aca="false">C140*D140</f>
        <v>0</v>
      </c>
      <c r="F140" s="36" t="n">
        <f aca="false">E140/60</f>
        <v>0</v>
      </c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customFormat="false" ht="12.75" hidden="false" customHeight="true" outlineLevel="0" collapsed="false">
      <c r="A141" s="30"/>
      <c r="B141" s="32" t="s">
        <v>26</v>
      </c>
      <c r="C141" s="33" t="n">
        <v>20</v>
      </c>
      <c r="D141" s="34"/>
      <c r="E141" s="35" t="n">
        <f aca="false">C141*D141</f>
        <v>0</v>
      </c>
      <c r="F141" s="36" t="n">
        <f aca="false">E141/60</f>
        <v>0</v>
      </c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customFormat="false" ht="12.75" hidden="false" customHeight="true" outlineLevel="0" collapsed="false">
      <c r="A142" s="30"/>
      <c r="B142" s="32" t="s">
        <v>27</v>
      </c>
      <c r="C142" s="33" t="n">
        <v>5</v>
      </c>
      <c r="D142" s="34"/>
      <c r="E142" s="35" t="n">
        <f aca="false">C142*D142</f>
        <v>0</v>
      </c>
      <c r="F142" s="36" t="n">
        <f aca="false">E142/60</f>
        <v>0</v>
      </c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customFormat="false" ht="12.75" hidden="false" customHeight="true" outlineLevel="0" collapsed="false">
      <c r="A143" s="30"/>
      <c r="B143" s="31" t="s">
        <v>28</v>
      </c>
      <c r="C143" s="31"/>
      <c r="D143" s="31"/>
      <c r="E143" s="31"/>
      <c r="F143" s="37" t="n">
        <f aca="false">SUM(F138:F142)</f>
        <v>0</v>
      </c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customFormat="false" ht="12.75" hidden="false" customHeight="true" outlineLevel="0" collapsed="false">
      <c r="A144" s="30"/>
      <c r="B144" s="31" t="s">
        <v>29</v>
      </c>
      <c r="C144" s="31"/>
      <c r="D144" s="31"/>
      <c r="E144" s="31"/>
      <c r="F144" s="3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customFormat="false" ht="12.75" hidden="false" customHeight="true" outlineLevel="0" collapsed="false">
      <c r="A145" s="30"/>
      <c r="B145" s="32" t="s">
        <v>64</v>
      </c>
      <c r="C145" s="33" t="n">
        <v>5</v>
      </c>
      <c r="D145" s="34"/>
      <c r="E145" s="35" t="n">
        <f aca="false">C145*D145</f>
        <v>0</v>
      </c>
      <c r="F145" s="36" t="n">
        <f aca="false">E145/60</f>
        <v>0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customFormat="false" ht="12.75" hidden="false" customHeight="true" outlineLevel="0" collapsed="false">
      <c r="A146" s="30"/>
      <c r="B146" s="32" t="s">
        <v>65</v>
      </c>
      <c r="C146" s="33" t="n">
        <v>1</v>
      </c>
      <c r="D146" s="34"/>
      <c r="E146" s="35" t="n">
        <f aca="false">C146*D146</f>
        <v>0</v>
      </c>
      <c r="F146" s="36" t="n">
        <f aca="false">E146/60</f>
        <v>0</v>
      </c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customFormat="false" ht="12.75" hidden="false" customHeight="true" outlineLevel="0" collapsed="false">
      <c r="A147" s="30"/>
      <c r="B147" s="32" t="s">
        <v>62</v>
      </c>
      <c r="C147" s="33" t="n">
        <v>10</v>
      </c>
      <c r="D147" s="34"/>
      <c r="E147" s="35" t="n">
        <f aca="false">C147*D147</f>
        <v>0</v>
      </c>
      <c r="F147" s="36" t="n">
        <f aca="false">E147/60</f>
        <v>0</v>
      </c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customFormat="false" ht="12.75" hidden="false" customHeight="true" outlineLevel="0" collapsed="false">
      <c r="A148" s="30"/>
      <c r="B148" s="32" t="s">
        <v>49</v>
      </c>
      <c r="C148" s="33" t="n">
        <v>30</v>
      </c>
      <c r="D148" s="34"/>
      <c r="E148" s="35" t="n">
        <f aca="false">C148*D148</f>
        <v>0</v>
      </c>
      <c r="F148" s="36" t="n">
        <f aca="false">E148/60</f>
        <v>0</v>
      </c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customFormat="false" ht="12.75" hidden="false" customHeight="true" outlineLevel="0" collapsed="false">
      <c r="A149" s="30"/>
      <c r="B149" s="32" t="s">
        <v>50</v>
      </c>
      <c r="C149" s="33" t="n">
        <v>10</v>
      </c>
      <c r="D149" s="34"/>
      <c r="E149" s="35" t="n">
        <f aca="false">C149*D149</f>
        <v>0</v>
      </c>
      <c r="F149" s="36" t="n">
        <f aca="false">E149/60</f>
        <v>0</v>
      </c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customFormat="false" ht="12.75" hidden="false" customHeight="true" outlineLevel="0" collapsed="false">
      <c r="A150" s="30"/>
      <c r="B150" s="32" t="s">
        <v>54</v>
      </c>
      <c r="C150" s="33" t="n">
        <v>30</v>
      </c>
      <c r="D150" s="34"/>
      <c r="E150" s="35" t="n">
        <f aca="false">C150*D150</f>
        <v>0</v>
      </c>
      <c r="F150" s="36" t="n">
        <f aca="false">E150/60</f>
        <v>0</v>
      </c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customFormat="false" ht="12.75" hidden="false" customHeight="true" outlineLevel="0" collapsed="false">
      <c r="A151" s="30"/>
      <c r="B151" s="32" t="s">
        <v>66</v>
      </c>
      <c r="C151" s="33" t="n">
        <v>10</v>
      </c>
      <c r="D151" s="34"/>
      <c r="E151" s="35" t="n">
        <f aca="false">C151*D151</f>
        <v>0</v>
      </c>
      <c r="F151" s="36" t="n">
        <f aca="false">E151/60</f>
        <v>0</v>
      </c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customFormat="false" ht="12.75" hidden="false" customHeight="true" outlineLevel="0" collapsed="false">
      <c r="A152" s="30"/>
      <c r="B152" s="32" t="s">
        <v>55</v>
      </c>
      <c r="C152" s="33" t="n">
        <v>30</v>
      </c>
      <c r="D152" s="34"/>
      <c r="E152" s="35" t="n">
        <f aca="false">C152*D152</f>
        <v>0</v>
      </c>
      <c r="F152" s="36" t="n">
        <f aca="false">E152/60</f>
        <v>0</v>
      </c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customFormat="false" ht="12.75" hidden="false" customHeight="true" outlineLevel="0" collapsed="false">
      <c r="A153" s="30"/>
      <c r="B153" s="32" t="s">
        <v>67</v>
      </c>
      <c r="C153" s="33" t="n">
        <v>10</v>
      </c>
      <c r="D153" s="34"/>
      <c r="E153" s="35" t="n">
        <f aca="false">C153*D153</f>
        <v>0</v>
      </c>
      <c r="F153" s="36" t="n">
        <f aca="false">E153/60</f>
        <v>0</v>
      </c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customFormat="false" ht="12.75" hidden="false" customHeight="true" outlineLevel="0" collapsed="false">
      <c r="A154" s="30"/>
      <c r="B154" s="32" t="s">
        <v>68</v>
      </c>
      <c r="C154" s="33" t="n">
        <v>60</v>
      </c>
      <c r="D154" s="34"/>
      <c r="E154" s="35" t="n">
        <f aca="false">C154*D154</f>
        <v>0</v>
      </c>
      <c r="F154" s="36" t="n">
        <f aca="false">E154/60</f>
        <v>0</v>
      </c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customFormat="false" ht="12.75" hidden="false" customHeight="true" outlineLevel="0" collapsed="false">
      <c r="A155" s="30"/>
      <c r="B155" s="32" t="s">
        <v>69</v>
      </c>
      <c r="C155" s="33" t="n">
        <v>1</v>
      </c>
      <c r="D155" s="34"/>
      <c r="E155" s="35" t="n">
        <f aca="false">C155*D155</f>
        <v>0</v>
      </c>
      <c r="F155" s="36" t="n">
        <f aca="false">E155/60</f>
        <v>0</v>
      </c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customFormat="false" ht="12.75" hidden="false" customHeight="true" outlineLevel="0" collapsed="false">
      <c r="A156" s="30"/>
      <c r="B156" s="32" t="s">
        <v>37</v>
      </c>
      <c r="C156" s="33" t="n">
        <v>5</v>
      </c>
      <c r="D156" s="34"/>
      <c r="E156" s="35" t="n">
        <f aca="false">C156*D156</f>
        <v>0</v>
      </c>
      <c r="F156" s="36" t="n">
        <f aca="false">E156/60</f>
        <v>0</v>
      </c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customFormat="false" ht="12.75" hidden="false" customHeight="true" outlineLevel="0" collapsed="false">
      <c r="A157" s="30"/>
      <c r="B157" s="32" t="s">
        <v>70</v>
      </c>
      <c r="C157" s="33" t="n">
        <v>1</v>
      </c>
      <c r="D157" s="34"/>
      <c r="E157" s="35" t="n">
        <f aca="false">C157*D157</f>
        <v>0</v>
      </c>
      <c r="F157" s="36" t="n">
        <f aca="false">E157/60</f>
        <v>0</v>
      </c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customFormat="false" ht="12.75" hidden="false" customHeight="true" outlineLevel="0" collapsed="false">
      <c r="A158" s="30"/>
      <c r="B158" s="32" t="s">
        <v>41</v>
      </c>
      <c r="C158" s="33" t="n">
        <v>1</v>
      </c>
      <c r="D158" s="34"/>
      <c r="E158" s="35" t="n">
        <f aca="false">C158*D158</f>
        <v>0</v>
      </c>
      <c r="F158" s="36" t="n">
        <f aca="false">E158/60</f>
        <v>0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customFormat="false" ht="12.75" hidden="false" customHeight="true" outlineLevel="0" collapsed="false">
      <c r="A159" s="30"/>
      <c r="B159" s="38" t="s">
        <v>28</v>
      </c>
      <c r="C159" s="38"/>
      <c r="D159" s="38"/>
      <c r="E159" s="38"/>
      <c r="F159" s="39" t="n">
        <f aca="false">SUM(F145:F158)</f>
        <v>0</v>
      </c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customFormat="false" ht="12.75" hidden="false" customHeight="true" outlineLevel="0" collapsed="false">
      <c r="A160" s="40"/>
      <c r="B160" s="40"/>
      <c r="C160" s="40"/>
      <c r="D160" s="40"/>
      <c r="E160" s="40"/>
      <c r="F160" s="40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customFormat="false" ht="23.85" hidden="false" customHeight="true" outlineLevel="0" collapsed="false">
      <c r="A161" s="41" t="s">
        <v>71</v>
      </c>
      <c r="B161" s="41"/>
      <c r="C161" s="41"/>
      <c r="D161" s="41"/>
      <c r="E161" s="41"/>
      <c r="F161" s="41"/>
      <c r="G161" s="42" t="s">
        <v>72</v>
      </c>
      <c r="H161" s="42" t="s">
        <v>73</v>
      </c>
      <c r="I161" s="42" t="s">
        <v>74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customFormat="false" ht="12.8" hidden="false" customHeight="true" outlineLevel="0" collapsed="false">
      <c r="A162" s="43" t="s">
        <v>75</v>
      </c>
      <c r="B162" s="43"/>
      <c r="C162" s="33" t="n">
        <v>1</v>
      </c>
      <c r="D162" s="44"/>
      <c r="E162" s="35" t="n">
        <f aca="false">C162*D162</f>
        <v>0</v>
      </c>
      <c r="F162" s="45" t="n">
        <f aca="false">(E162-H162)/I162/10</f>
        <v>0</v>
      </c>
      <c r="G162" s="46" t="n">
        <v>0.1</v>
      </c>
      <c r="H162" s="47" t="n">
        <f aca="false">E162*G162</f>
        <v>0</v>
      </c>
      <c r="I162" s="48" t="n">
        <v>180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customFormat="false" ht="12.75" hidden="false" customHeight="true" outlineLevel="0" collapsed="false">
      <c r="A163" s="40"/>
      <c r="B163" s="40"/>
      <c r="C163" s="40"/>
      <c r="D163" s="40"/>
      <c r="E163" s="40"/>
      <c r="F163" s="40"/>
      <c r="G163" s="40"/>
      <c r="H163" s="40"/>
      <c r="I163" s="40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customFormat="false" ht="12.75" hidden="false" customHeight="true" outlineLevel="0" collapsed="false">
      <c r="B164" s="3"/>
      <c r="C164" s="3"/>
      <c r="D164" s="3"/>
      <c r="E164" s="3"/>
      <c r="F164" s="49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customFormat="false" ht="12.75" hidden="false" customHeight="true" outlineLevel="0" collapsed="false">
      <c r="B165" s="3"/>
      <c r="C165" s="3"/>
      <c r="D165" s="3"/>
      <c r="E165" s="3"/>
      <c r="F165" s="49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customFormat="false" ht="12.75" hidden="false" customHeight="true" outlineLevel="0" collapsed="false">
      <c r="A166" s="22" t="s">
        <v>76</v>
      </c>
      <c r="B166" s="3"/>
      <c r="C166" s="3"/>
      <c r="D166" s="3"/>
      <c r="E166" s="3"/>
      <c r="F166" s="49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customFormat="false" ht="12.75" hidden="false" customHeight="true" outlineLevel="0" collapsed="false">
      <c r="B167" s="3"/>
      <c r="C167" s="3"/>
      <c r="D167" s="3"/>
      <c r="E167" s="3"/>
      <c r="F167" s="49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customFormat="false" ht="12.75" hidden="false" customHeight="true" outlineLevel="0" collapsed="false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customFormat="false" ht="12.75" hidden="false" customHeight="true" outlineLevel="0" collapsed="false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customFormat="false" ht="12.75" hidden="false" customHeight="true" outlineLevel="0" collapsed="false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customFormat="false" ht="12.75" hidden="false" customHeight="true" outlineLevel="0" collapsed="false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customFormat="false" ht="12.75" hidden="false" customHeight="true" outlineLevel="0" collapsed="false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customFormat="false" ht="12.75" hidden="false" customHeight="true" outlineLevel="0" collapsed="false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customFormat="false" ht="12.75" hidden="false" customHeight="true" outlineLevel="0" collapsed="false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customFormat="false" ht="12.75" hidden="false" customHeight="true" outlineLevel="0" collapsed="false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customFormat="false" ht="12.75" hidden="false" customHeight="true" outlineLevel="0" collapsed="false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customFormat="false" ht="12.75" hidden="false" customHeight="true" outlineLevel="0" collapsed="false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customFormat="false" ht="12.75" hidden="false" customHeight="true" outlineLevel="0" collapsed="false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customFormat="false" ht="12.75" hidden="false" customHeight="true" outlineLevel="0" collapsed="false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customFormat="false" ht="12.75" hidden="false" customHeight="true" outlineLevel="0" collapsed="false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customFormat="false" ht="12.75" hidden="false" customHeight="true" outlineLevel="0" collapsed="false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customFormat="false" ht="12.75" hidden="false" customHeight="true" outlineLevel="0" collapsed="false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customFormat="false" ht="12.75" hidden="false" customHeight="true" outlineLevel="0" collapsed="false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customFormat="false" ht="12.75" hidden="false" customHeight="true" outlineLevel="0" collapsed="false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customFormat="false" ht="12.75" hidden="false" customHeight="true" outlineLevel="0" collapsed="false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customFormat="false" ht="12.75" hidden="false" customHeight="true" outlineLevel="0" collapsed="false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customFormat="false" ht="12.75" hidden="false" customHeight="true" outlineLevel="0" collapsed="false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customFormat="false" ht="12.75" hidden="false" customHeight="true" outlineLevel="0" collapsed="false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customFormat="false" ht="12.75" hidden="false" customHeight="true" outlineLevel="0" collapsed="false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customFormat="false" ht="12.75" hidden="false" customHeight="true" outlineLevel="0" collapsed="false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customFormat="false" ht="12.75" hidden="false" customHeight="true" outlineLevel="0" collapsed="false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customFormat="false" ht="12.75" hidden="false" customHeight="true" outlineLevel="0" collapsed="false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customFormat="false" ht="12.75" hidden="false" customHeight="true" outlineLevel="0" collapsed="false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customFormat="false" ht="12.75" hidden="false" customHeight="true" outlineLevel="0" collapsed="false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customFormat="false" ht="12.75" hidden="false" customHeight="true" outlineLevel="0" collapsed="false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customFormat="false" ht="12.75" hidden="false" customHeight="true" outlineLevel="0" collapsed="false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customFormat="false" ht="12.75" hidden="false" customHeight="true" outlineLevel="0" collapsed="false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customFormat="false" ht="12.75" hidden="false" customHeight="true" outlineLevel="0" collapsed="false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customFormat="false" ht="14.25" hidden="false" customHeight="true" outlineLevel="0" collapsed="false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customFormat="false" ht="14.25" hidden="false" customHeight="true" outlineLevel="0" collapsed="false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customFormat="false" ht="14.25" hidden="false" customHeight="true" outlineLevel="0" collapsed="false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customFormat="false" ht="14.25" hidden="false" customHeight="true" outlineLevel="0" collapsed="false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customFormat="false" ht="14.25" hidden="false" customHeight="true" outlineLevel="0" collapsed="false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customFormat="false" ht="14.25" hidden="false" customHeight="true" outlineLevel="0" collapsed="false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customFormat="false" ht="14.25" hidden="false" customHeight="true" outlineLevel="0" collapsed="false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customFormat="false" ht="14.25" hidden="false" customHeight="true" outlineLevel="0" collapsed="false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customFormat="false" ht="14.25" hidden="false" customHeight="true" outlineLevel="0" collapsed="false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customFormat="false" ht="14.25" hidden="false" customHeight="true" outlineLevel="0" collapsed="false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customFormat="false" ht="14.25" hidden="false" customHeight="true" outlineLevel="0" collapsed="false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customFormat="false" ht="14.25" hidden="false" customHeight="true" outlineLevel="0" collapsed="false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customFormat="false" ht="14.25" hidden="false" customHeight="true" outlineLevel="0" collapsed="false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customFormat="false" ht="14.25" hidden="false" customHeight="true" outlineLevel="0" collapsed="false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customFormat="false" ht="14.25" hidden="false" customHeight="true" outlineLevel="0" collapsed="false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customFormat="false" ht="14.25" hidden="false" customHeight="true" outlineLevel="0" collapsed="false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customFormat="false" ht="14.25" hidden="false" customHeight="true" outlineLevel="0" collapsed="false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customFormat="false" ht="14.25" hidden="false" customHeight="true" outlineLevel="0" collapsed="false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customFormat="false" ht="14.25" hidden="false" customHeight="true" outlineLevel="0" collapsed="false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customFormat="false" ht="14.25" hidden="false" customHeight="true" outlineLevel="0" collapsed="false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customFormat="false" ht="14.25" hidden="false" customHeight="true" outlineLevel="0" collapsed="false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customFormat="false" ht="14.25" hidden="false" customHeight="true" outlineLevel="0" collapsed="false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customFormat="false" ht="14.25" hidden="false" customHeight="true" outlineLevel="0" collapsed="false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customFormat="false" ht="14.25" hidden="false" customHeight="true" outlineLevel="0" collapsed="false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customFormat="false" ht="14.25" hidden="false" customHeight="true" outlineLevel="0" collapsed="false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customFormat="false" ht="14.25" hidden="false" customHeight="true" outlineLevel="0" collapsed="false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customFormat="false" ht="14.25" hidden="false" customHeight="true" outlineLevel="0" collapsed="false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customFormat="false" ht="14.25" hidden="false" customHeight="true" outlineLevel="0" collapsed="false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customFormat="false" ht="14.25" hidden="false" customHeight="true" outlineLevel="0" collapsed="false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customFormat="false" ht="14.25" hidden="false" customHeight="true" outlineLevel="0" collapsed="false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customFormat="false" ht="14.25" hidden="false" customHeight="true" outlineLevel="0" collapsed="false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customFormat="false" ht="14.25" hidden="false" customHeight="true" outlineLevel="0" collapsed="false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customFormat="false" ht="14.25" hidden="false" customHeight="true" outlineLevel="0" collapsed="false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customFormat="false" ht="14.25" hidden="false" customHeight="true" outlineLevel="0" collapsed="false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customFormat="false" ht="14.25" hidden="false" customHeight="true" outlineLevel="0" collapsed="false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customFormat="false" ht="14.25" hidden="false" customHeight="true" outlineLevel="0" collapsed="false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customFormat="false" ht="14.25" hidden="false" customHeight="true" outlineLevel="0" collapsed="false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customFormat="false" ht="14.25" hidden="false" customHeight="true" outlineLevel="0" collapsed="false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customFormat="false" ht="14.25" hidden="false" customHeight="true" outlineLevel="0" collapsed="false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customFormat="false" ht="14.25" hidden="false" customHeight="true" outlineLevel="0" collapsed="false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customFormat="false" ht="14.25" hidden="false" customHeight="true" outlineLevel="0" collapsed="false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customFormat="false" ht="14.25" hidden="false" customHeight="true" outlineLevel="0" collapsed="false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customFormat="false" ht="14.25" hidden="false" customHeight="true" outlineLevel="0" collapsed="false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customFormat="false" ht="14.25" hidden="false" customHeight="true" outlineLevel="0" collapsed="false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customFormat="false" ht="14.25" hidden="false" customHeight="true" outlineLevel="0" collapsed="false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customFormat="false" ht="14.25" hidden="false" customHeight="true" outlineLevel="0" collapsed="false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customFormat="false" ht="14.25" hidden="false" customHeight="true" outlineLevel="0" collapsed="false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customFormat="false" ht="14.25" hidden="false" customHeight="true" outlineLevel="0" collapsed="false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customFormat="false" ht="14.25" hidden="false" customHeight="true" outlineLevel="0" collapsed="false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customFormat="false" ht="14.25" hidden="false" customHeight="true" outlineLevel="0" collapsed="false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customFormat="false" ht="14.25" hidden="false" customHeight="true" outlineLevel="0" collapsed="false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customFormat="false" ht="14.25" hidden="false" customHeight="true" outlineLevel="0" collapsed="false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customFormat="false" ht="14.25" hidden="false" customHeight="true" outlineLevel="0" collapsed="false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customFormat="false" ht="14.25" hidden="false" customHeight="true" outlineLevel="0" collapsed="false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customFormat="false" ht="14.25" hidden="false" customHeight="true" outlineLevel="0" collapsed="false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customFormat="false" ht="14.25" hidden="false" customHeight="true" outlineLevel="0" collapsed="false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customFormat="false" ht="14.25" hidden="false" customHeight="true" outlineLevel="0" collapsed="false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customFormat="false" ht="14.25" hidden="false" customHeight="true" outlineLevel="0" collapsed="false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customFormat="false" ht="14.25" hidden="false" customHeight="true" outlineLevel="0" collapsed="false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customFormat="false" ht="14.25" hidden="false" customHeight="true" outlineLevel="0" collapsed="false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customFormat="false" ht="14.25" hidden="false" customHeight="true" outlineLevel="0" collapsed="false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customFormat="false" ht="14.25" hidden="false" customHeight="true" outlineLevel="0" collapsed="false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customFormat="false" ht="14.25" hidden="false" customHeight="true" outlineLevel="0" collapsed="false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customFormat="false" ht="14.25" hidden="false" customHeight="true" outlineLevel="0" collapsed="false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customFormat="false" ht="14.25" hidden="false" customHeight="true" outlineLevel="0" collapsed="false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customFormat="false" ht="14.25" hidden="false" customHeight="true" outlineLevel="0" collapsed="false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customFormat="false" ht="14.25" hidden="false" customHeight="true" outlineLevel="0" collapsed="false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customFormat="false" ht="14.25" hidden="false" customHeight="true" outlineLevel="0" collapsed="false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customFormat="false" ht="14.25" hidden="false" customHeight="true" outlineLevel="0" collapsed="false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customFormat="false" ht="14.25" hidden="false" customHeight="true" outlineLevel="0" collapsed="false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customFormat="false" ht="14.25" hidden="false" customHeight="true" outlineLevel="0" collapsed="false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customFormat="false" ht="14.25" hidden="false" customHeight="true" outlineLevel="0" collapsed="false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customFormat="false" ht="14.25" hidden="false" customHeight="true" outlineLevel="0" collapsed="false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customFormat="false" ht="14.25" hidden="false" customHeight="true" outlineLevel="0" collapsed="false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customFormat="false" ht="14.25" hidden="false" customHeight="true" outlineLevel="0" collapsed="false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customFormat="false" ht="14.25" hidden="false" customHeight="true" outlineLevel="0" collapsed="false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customFormat="false" ht="14.25" hidden="false" customHeight="true" outlineLevel="0" collapsed="false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customFormat="false" ht="14.25" hidden="false" customHeight="true" outlineLevel="0" collapsed="false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customFormat="false" ht="14.25" hidden="false" customHeight="true" outlineLevel="0" collapsed="false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customFormat="false" ht="14.25" hidden="false" customHeight="true" outlineLevel="0" collapsed="false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customFormat="false" ht="14.25" hidden="false" customHeight="true" outlineLevel="0" collapsed="false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customFormat="false" ht="14.25" hidden="false" customHeight="true" outlineLevel="0" collapsed="false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customFormat="false" ht="14.25" hidden="false" customHeight="true" outlineLevel="0" collapsed="false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customFormat="false" ht="14.25" hidden="false" customHeight="true" outlineLevel="0" collapsed="false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customFormat="false" ht="14.25" hidden="false" customHeight="true" outlineLevel="0" collapsed="false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customFormat="false" ht="14.25" hidden="false" customHeight="true" outlineLevel="0" collapsed="false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customFormat="false" ht="14.25" hidden="false" customHeight="true" outlineLevel="0" collapsed="false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customFormat="false" ht="14.25" hidden="false" customHeight="true" outlineLevel="0" collapsed="false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customFormat="false" ht="14.25" hidden="false" customHeight="true" outlineLevel="0" collapsed="false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customFormat="false" ht="14.25" hidden="false" customHeight="true" outlineLevel="0" collapsed="false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customFormat="false" ht="14.25" hidden="false" customHeight="true" outlineLevel="0" collapsed="false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customFormat="false" ht="14.25" hidden="false" customHeight="true" outlineLevel="0" collapsed="false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customFormat="false" ht="14.25" hidden="false" customHeight="true" outlineLevel="0" collapsed="false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customFormat="false" ht="14.25" hidden="false" customHeight="true" outlineLevel="0" collapsed="false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customFormat="false" ht="14.25" hidden="false" customHeight="true" outlineLevel="0" collapsed="false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customFormat="false" ht="14.25" hidden="false" customHeight="true" outlineLevel="0" collapsed="false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customFormat="false" ht="14.25" hidden="false" customHeight="true" outlineLevel="0" collapsed="false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customFormat="false" ht="14.25" hidden="false" customHeight="true" outlineLevel="0" collapsed="false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customFormat="false" ht="14.25" hidden="false" customHeight="true" outlineLevel="0" collapsed="false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customFormat="false" ht="14.25" hidden="false" customHeight="true" outlineLevel="0" collapsed="false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customFormat="false" ht="14.25" hidden="false" customHeight="true" outlineLevel="0" collapsed="false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customFormat="false" ht="14.25" hidden="false" customHeight="true" outlineLevel="0" collapsed="false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customFormat="false" ht="14.25" hidden="false" customHeight="true" outlineLevel="0" collapsed="false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customFormat="false" ht="14.25" hidden="false" customHeight="true" outlineLevel="0" collapsed="false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customFormat="false" ht="14.25" hidden="false" customHeight="true" outlineLevel="0" collapsed="false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customFormat="false" ht="14.25" hidden="false" customHeight="true" outlineLevel="0" collapsed="false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customFormat="false" ht="14.25" hidden="false" customHeight="true" outlineLevel="0" collapsed="false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customFormat="false" ht="14.25" hidden="false" customHeight="true" outlineLevel="0" collapsed="false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customFormat="false" ht="14.25" hidden="false" customHeight="true" outlineLevel="0" collapsed="false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customFormat="false" ht="14.25" hidden="false" customHeight="true" outlineLevel="0" collapsed="false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customFormat="false" ht="14.25" hidden="false" customHeight="true" outlineLevel="0" collapsed="false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customFormat="false" ht="14.25" hidden="false" customHeight="true" outlineLevel="0" collapsed="false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customFormat="false" ht="14.25" hidden="false" customHeight="true" outlineLevel="0" collapsed="false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customFormat="false" ht="14.25" hidden="false" customHeight="true" outlineLevel="0" collapsed="false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customFormat="false" ht="14.25" hidden="false" customHeight="true" outlineLevel="0" collapsed="false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customFormat="false" ht="14.25" hidden="false" customHeight="true" outlineLevel="0" collapsed="false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customFormat="false" ht="14.25" hidden="false" customHeight="true" outlineLevel="0" collapsed="false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customFormat="false" ht="14.25" hidden="false" customHeight="true" outlineLevel="0" collapsed="false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customFormat="false" ht="14.25" hidden="false" customHeight="true" outlineLevel="0" collapsed="false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customFormat="false" ht="14.25" hidden="false" customHeight="true" outlineLevel="0" collapsed="false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customFormat="false" ht="14.25" hidden="false" customHeight="true" outlineLevel="0" collapsed="false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customFormat="false" ht="14.25" hidden="false" customHeight="true" outlineLevel="0" collapsed="false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customFormat="false" ht="14.25" hidden="false" customHeight="true" outlineLevel="0" collapsed="false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customFormat="false" ht="14.25" hidden="false" customHeight="true" outlineLevel="0" collapsed="false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customFormat="false" ht="14.25" hidden="false" customHeight="true" outlineLevel="0" collapsed="false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customFormat="false" ht="14.25" hidden="false" customHeight="true" outlineLevel="0" collapsed="false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customFormat="false" ht="14.25" hidden="false" customHeight="true" outlineLevel="0" collapsed="false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customFormat="false" ht="14.25" hidden="false" customHeight="true" outlineLevel="0" collapsed="false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customFormat="false" ht="14.25" hidden="false" customHeight="true" outlineLevel="0" collapsed="false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customFormat="false" ht="14.25" hidden="false" customHeight="true" outlineLevel="0" collapsed="false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customFormat="false" ht="14.25" hidden="false" customHeight="true" outlineLevel="0" collapsed="false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customFormat="false" ht="14.25" hidden="false" customHeight="true" outlineLevel="0" collapsed="false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customFormat="false" ht="14.25" hidden="false" customHeight="true" outlineLevel="0" collapsed="false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customFormat="false" ht="14.25" hidden="false" customHeight="true" outlineLevel="0" collapsed="false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customFormat="false" ht="14.25" hidden="false" customHeight="true" outlineLevel="0" collapsed="false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customFormat="false" ht="14.25" hidden="false" customHeight="true" outlineLevel="0" collapsed="false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customFormat="false" ht="14.25" hidden="false" customHeight="true" outlineLevel="0" collapsed="false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customFormat="false" ht="14.25" hidden="false" customHeight="true" outlineLevel="0" collapsed="false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customFormat="false" ht="14.25" hidden="false" customHeight="true" outlineLevel="0" collapsed="false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customFormat="false" ht="14.25" hidden="false" customHeight="true" outlineLevel="0" collapsed="false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customFormat="false" ht="14.25" hidden="false" customHeight="true" outlineLevel="0" collapsed="false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customFormat="false" ht="14.25" hidden="false" customHeight="true" outlineLevel="0" collapsed="false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customFormat="false" ht="14.25" hidden="false" customHeight="true" outlineLevel="0" collapsed="false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customFormat="false" ht="14.25" hidden="false" customHeight="true" outlineLevel="0" collapsed="false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customFormat="false" ht="14.25" hidden="false" customHeight="true" outlineLevel="0" collapsed="false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customFormat="false" ht="14.25" hidden="false" customHeight="true" outlineLevel="0" collapsed="false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customFormat="false" ht="14.25" hidden="false" customHeight="true" outlineLevel="0" collapsed="false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customFormat="false" ht="14.25" hidden="false" customHeight="true" outlineLevel="0" collapsed="false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customFormat="false" ht="14.25" hidden="false" customHeight="true" outlineLevel="0" collapsed="false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customFormat="false" ht="14.25" hidden="false" customHeight="true" outlineLevel="0" collapsed="false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customFormat="false" ht="14.25" hidden="false" customHeight="true" outlineLevel="0" collapsed="false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customFormat="false" ht="14.25" hidden="false" customHeight="true" outlineLevel="0" collapsed="false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customFormat="false" ht="14.25" hidden="false" customHeight="true" outlineLevel="0" collapsed="false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customFormat="false" ht="14.25" hidden="false" customHeight="true" outlineLevel="0" collapsed="false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customFormat="false" ht="14.25" hidden="false" customHeight="true" outlineLevel="0" collapsed="false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customFormat="false" ht="14.25" hidden="false" customHeight="true" outlineLevel="0" collapsed="false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customFormat="false" ht="14.25" hidden="false" customHeight="true" outlineLevel="0" collapsed="false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customFormat="false" ht="14.25" hidden="false" customHeight="true" outlineLevel="0" collapsed="false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customFormat="false" ht="14.25" hidden="false" customHeight="true" outlineLevel="0" collapsed="false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customFormat="false" ht="14.25" hidden="false" customHeight="true" outlineLevel="0" collapsed="false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customFormat="false" ht="14.25" hidden="false" customHeight="true" outlineLevel="0" collapsed="false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customFormat="false" ht="14.25" hidden="false" customHeight="true" outlineLevel="0" collapsed="false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customFormat="false" ht="14.25" hidden="false" customHeight="true" outlineLevel="0" collapsed="false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customFormat="false" ht="14.25" hidden="false" customHeight="true" outlineLevel="0" collapsed="false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customFormat="false" ht="14.25" hidden="false" customHeight="true" outlineLevel="0" collapsed="false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customFormat="false" ht="14.25" hidden="false" customHeight="true" outlineLevel="0" collapsed="false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customFormat="false" ht="14.25" hidden="false" customHeight="true" outlineLevel="0" collapsed="false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customFormat="false" ht="14.25" hidden="false" customHeight="true" outlineLevel="0" collapsed="false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customFormat="false" ht="14.25" hidden="false" customHeight="true" outlineLevel="0" collapsed="false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customFormat="false" ht="14.25" hidden="false" customHeight="true" outlineLevel="0" collapsed="false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customFormat="false" ht="14.25" hidden="false" customHeight="true" outlineLevel="0" collapsed="false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customFormat="false" ht="14.25" hidden="false" customHeight="true" outlineLevel="0" collapsed="false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customFormat="false" ht="14.25" hidden="false" customHeight="true" outlineLevel="0" collapsed="false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customFormat="false" ht="14.25" hidden="false" customHeight="true" outlineLevel="0" collapsed="false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customFormat="false" ht="14.25" hidden="false" customHeight="true" outlineLevel="0" collapsed="false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customFormat="false" ht="14.25" hidden="false" customHeight="true" outlineLevel="0" collapsed="false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customFormat="false" ht="14.25" hidden="false" customHeight="true" outlineLevel="0" collapsed="false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customFormat="false" ht="14.25" hidden="false" customHeight="true" outlineLevel="0" collapsed="false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customFormat="false" ht="14.25" hidden="false" customHeight="true" outlineLevel="0" collapsed="false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customFormat="false" ht="14.25" hidden="false" customHeight="true" outlineLevel="0" collapsed="false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customFormat="false" ht="14.25" hidden="false" customHeight="true" outlineLevel="0" collapsed="false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customFormat="false" ht="14.25" hidden="false" customHeight="true" outlineLevel="0" collapsed="false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customFormat="false" ht="14.25" hidden="false" customHeight="true" outlineLevel="0" collapsed="false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customFormat="false" ht="14.25" hidden="false" customHeight="true" outlineLevel="0" collapsed="false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customFormat="false" ht="14.25" hidden="false" customHeight="true" outlineLevel="0" collapsed="false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customFormat="false" ht="14.25" hidden="false" customHeight="true" outlineLevel="0" collapsed="false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customFormat="false" ht="14.25" hidden="false" customHeight="true" outlineLevel="0" collapsed="false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customFormat="false" ht="14.25" hidden="false" customHeight="true" outlineLevel="0" collapsed="false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customFormat="false" ht="14.25" hidden="false" customHeight="true" outlineLevel="0" collapsed="false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customFormat="false" ht="14.25" hidden="false" customHeight="true" outlineLevel="0" collapsed="false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customFormat="false" ht="14.25" hidden="false" customHeight="true" outlineLevel="0" collapsed="false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customFormat="false" ht="14.25" hidden="false" customHeight="true" outlineLevel="0" collapsed="false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customFormat="false" ht="14.25" hidden="false" customHeight="true" outlineLevel="0" collapsed="false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customFormat="false" ht="14.25" hidden="false" customHeight="true" outlineLevel="0" collapsed="false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customFormat="false" ht="14.25" hidden="false" customHeight="true" outlineLevel="0" collapsed="false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customFormat="false" ht="14.25" hidden="false" customHeight="true" outlineLevel="0" collapsed="false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customFormat="false" ht="14.25" hidden="false" customHeight="true" outlineLevel="0" collapsed="false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customFormat="false" ht="14.25" hidden="false" customHeight="true" outlineLevel="0" collapsed="false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customFormat="false" ht="14.25" hidden="false" customHeight="true" outlineLevel="0" collapsed="false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customFormat="false" ht="14.25" hidden="false" customHeight="true" outlineLevel="0" collapsed="false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customFormat="false" ht="14.25" hidden="false" customHeight="true" outlineLevel="0" collapsed="false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customFormat="false" ht="14.25" hidden="false" customHeight="true" outlineLevel="0" collapsed="false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customFormat="false" ht="14.25" hidden="false" customHeight="true" outlineLevel="0" collapsed="false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customFormat="false" ht="14.25" hidden="false" customHeight="true" outlineLevel="0" collapsed="false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customFormat="false" ht="14.25" hidden="false" customHeight="true" outlineLevel="0" collapsed="false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customFormat="false" ht="14.25" hidden="false" customHeight="true" outlineLevel="0" collapsed="false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customFormat="false" ht="14.25" hidden="false" customHeight="true" outlineLevel="0" collapsed="false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customFormat="false" ht="14.25" hidden="false" customHeight="true" outlineLevel="0" collapsed="false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customFormat="false" ht="14.25" hidden="false" customHeight="true" outlineLevel="0" collapsed="false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customFormat="false" ht="14.25" hidden="false" customHeight="true" outlineLevel="0" collapsed="false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customFormat="false" ht="14.25" hidden="false" customHeight="true" outlineLevel="0" collapsed="false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customFormat="false" ht="14.25" hidden="false" customHeight="true" outlineLevel="0" collapsed="false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customFormat="false" ht="14.25" hidden="false" customHeight="true" outlineLevel="0" collapsed="false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customFormat="false" ht="14.25" hidden="false" customHeight="true" outlineLevel="0" collapsed="false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customFormat="false" ht="14.25" hidden="false" customHeight="true" outlineLevel="0" collapsed="false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customFormat="false" ht="14.25" hidden="false" customHeight="true" outlineLevel="0" collapsed="false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customFormat="false" ht="14.25" hidden="false" customHeight="true" outlineLevel="0" collapsed="false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customFormat="false" ht="14.25" hidden="false" customHeight="true" outlineLevel="0" collapsed="false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customFormat="false" ht="14.25" hidden="false" customHeight="true" outlineLevel="0" collapsed="false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customFormat="false" ht="14.25" hidden="false" customHeight="true" outlineLevel="0" collapsed="false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customFormat="false" ht="14.25" hidden="false" customHeight="true" outlineLevel="0" collapsed="false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customFormat="false" ht="14.25" hidden="false" customHeight="true" outlineLevel="0" collapsed="false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customFormat="false" ht="14.25" hidden="false" customHeight="true" outlineLevel="0" collapsed="false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customFormat="false" ht="14.25" hidden="false" customHeight="true" outlineLevel="0" collapsed="false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customFormat="false" ht="14.25" hidden="false" customHeight="true" outlineLevel="0" collapsed="false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customFormat="false" ht="14.25" hidden="false" customHeight="true" outlineLevel="0" collapsed="false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customFormat="false" ht="14.25" hidden="false" customHeight="true" outlineLevel="0" collapsed="false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customFormat="false" ht="14.25" hidden="false" customHeight="true" outlineLevel="0" collapsed="false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customFormat="false" ht="14.25" hidden="false" customHeight="true" outlineLevel="0" collapsed="false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customFormat="false" ht="14.25" hidden="false" customHeight="true" outlineLevel="0" collapsed="false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customFormat="false" ht="14.25" hidden="false" customHeight="true" outlineLevel="0" collapsed="false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customFormat="false" ht="14.25" hidden="false" customHeight="true" outlineLevel="0" collapsed="false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customFormat="false" ht="14.25" hidden="false" customHeight="true" outlineLevel="0" collapsed="false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customFormat="false" ht="14.25" hidden="false" customHeight="true" outlineLevel="0" collapsed="false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customFormat="false" ht="14.25" hidden="false" customHeight="true" outlineLevel="0" collapsed="false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customFormat="false" ht="14.25" hidden="false" customHeight="true" outlineLevel="0" collapsed="false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customFormat="false" ht="14.25" hidden="false" customHeight="true" outlineLevel="0" collapsed="false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customFormat="false" ht="14.25" hidden="false" customHeight="true" outlineLevel="0" collapsed="false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customFormat="false" ht="14.25" hidden="false" customHeight="true" outlineLevel="0" collapsed="false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customFormat="false" ht="14.25" hidden="false" customHeight="true" outlineLevel="0" collapsed="false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customFormat="false" ht="14.25" hidden="false" customHeight="true" outlineLevel="0" collapsed="false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customFormat="false" ht="14.25" hidden="false" customHeight="true" outlineLevel="0" collapsed="false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customFormat="false" ht="14.25" hidden="false" customHeight="true" outlineLevel="0" collapsed="false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customFormat="false" ht="14.25" hidden="false" customHeight="true" outlineLevel="0" collapsed="false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customFormat="false" ht="14.25" hidden="false" customHeight="true" outlineLevel="0" collapsed="false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customFormat="false" ht="14.25" hidden="false" customHeight="true" outlineLevel="0" collapsed="false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</sheetData>
  <sheetProtection sheet="true" password="c59b" objects="true" scenarios="true"/>
  <mergeCells count="44">
    <mergeCell ref="A3:A23"/>
    <mergeCell ref="B3:F3"/>
    <mergeCell ref="B9:E9"/>
    <mergeCell ref="B10:F10"/>
    <mergeCell ref="B23:E23"/>
    <mergeCell ref="A24:F24"/>
    <mergeCell ref="A25:A43"/>
    <mergeCell ref="B25:F25"/>
    <mergeCell ref="B31:E31"/>
    <mergeCell ref="B32:F32"/>
    <mergeCell ref="B43:E43"/>
    <mergeCell ref="A45:A67"/>
    <mergeCell ref="B45:F45"/>
    <mergeCell ref="B51:E51"/>
    <mergeCell ref="B52:F52"/>
    <mergeCell ref="B67:E67"/>
    <mergeCell ref="A68:F68"/>
    <mergeCell ref="A69:A91"/>
    <mergeCell ref="B69:F69"/>
    <mergeCell ref="B75:E75"/>
    <mergeCell ref="B76:F76"/>
    <mergeCell ref="B91:E91"/>
    <mergeCell ref="A92:F92"/>
    <mergeCell ref="A93:A116"/>
    <mergeCell ref="B93:F93"/>
    <mergeCell ref="B99:E99"/>
    <mergeCell ref="B100:F100"/>
    <mergeCell ref="B116:E116"/>
    <mergeCell ref="A117:F117"/>
    <mergeCell ref="A118:A135"/>
    <mergeCell ref="B118:F118"/>
    <mergeCell ref="B124:E124"/>
    <mergeCell ref="B125:F125"/>
    <mergeCell ref="B135:E135"/>
    <mergeCell ref="A136:F136"/>
    <mergeCell ref="A137:A159"/>
    <mergeCell ref="B137:F137"/>
    <mergeCell ref="B143:E143"/>
    <mergeCell ref="B144:F144"/>
    <mergeCell ref="B159:E159"/>
    <mergeCell ref="A161:F161"/>
    <mergeCell ref="A162:B162"/>
    <mergeCell ref="A163:F163"/>
    <mergeCell ref="G163:I163"/>
  </mergeCells>
  <printOptions headings="false" gridLines="false" gridLinesSet="true" horizontalCentered="false" verticalCentered="false"/>
  <pageMargins left="0.7" right="0.7" top="0.75" bottom="0.75" header="0" footer="0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true" showOutlineSymbols="true" defaultGridColor="true" view="normal" topLeftCell="A52" colorId="64" zoomScale="100" zoomScaleNormal="100" zoomScalePageLayoutView="100" workbookViewId="0">
      <selection pane="topLeft" activeCell="J16" activeCellId="0" sqref="J16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1.42"/>
    <col collapsed="false" customWidth="true" hidden="false" outlineLevel="0" max="2" min="2" style="1" width="8.4"/>
    <col collapsed="false" customWidth="true" hidden="false" outlineLevel="0" max="3" min="3" style="1" width="13.43"/>
    <col collapsed="false" customWidth="true" hidden="false" outlineLevel="0" max="4" min="4" style="1" width="24"/>
    <col collapsed="false" customWidth="true" hidden="false" outlineLevel="0" max="5" min="5" style="1" width="17.4"/>
    <col collapsed="false" customWidth="true" hidden="false" outlineLevel="0" max="6" min="6" style="1" width="26"/>
    <col collapsed="false" customWidth="true" hidden="false" outlineLevel="0" max="7" min="7" style="1" width="10.58"/>
    <col collapsed="false" customWidth="true" hidden="false" outlineLevel="0" max="8" min="8" style="1" width="12.86"/>
    <col collapsed="false" customWidth="true" hidden="false" outlineLevel="0" max="9" min="9" style="1" width="11.57"/>
    <col collapsed="false" customWidth="true" hidden="false" outlineLevel="0" max="10" min="10" style="1" width="21.14"/>
    <col collapsed="false" customWidth="true" hidden="false" outlineLevel="0" max="11" min="11" style="1" width="26.42"/>
    <col collapsed="false" customWidth="true" hidden="false" outlineLevel="0" max="12" min="12" style="1" width="17.71"/>
    <col collapsed="false" customWidth="true" hidden="false" outlineLevel="0" max="13" min="13" style="1" width="18"/>
    <col collapsed="false" customWidth="true" hidden="false" outlineLevel="0" max="14" min="14" style="1" width="17.59"/>
    <col collapsed="false" customWidth="true" hidden="false" outlineLevel="0" max="26" min="15" style="1" width="7.88"/>
    <col collapsed="false" customWidth="false" hidden="false" outlineLevel="0" max="1024" min="27" style="1" width="14.62"/>
    <col collapsed="false" customWidth="false" hidden="false" outlineLevel="0" max="16384" min="1025" style="1" width="14.64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">
        <v>82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">
        <v>85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92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2" customFormat="false" ht="12.75" hidden="false" customHeight="true" outlineLevel="0" collapsed="false">
      <c r="A12" s="52"/>
      <c r="B12" s="57"/>
      <c r="C12" s="57"/>
      <c r="D12" s="57"/>
      <c r="E12" s="57"/>
      <c r="F12" s="57"/>
      <c r="G12" s="60"/>
      <c r="H12" s="57"/>
      <c r="I12" s="57"/>
      <c r="J12" s="57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Eletricista industrial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95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96</v>
      </c>
      <c r="D15" s="54"/>
      <c r="E15" s="54"/>
      <c r="F15" s="54"/>
      <c r="G15" s="54" t="n">
        <v>30</v>
      </c>
      <c r="H15" s="54"/>
      <c r="I15" s="54"/>
      <c r="J15" s="61" t="n">
        <v>2931.99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35.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">
        <v>98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">
        <v>100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 t="s">
        <v>106</v>
      </c>
      <c r="D22" s="54"/>
      <c r="E22" s="54"/>
      <c r="F22" s="54"/>
      <c r="G22" s="54" t="n">
        <v>30</v>
      </c>
      <c r="H22" s="54"/>
      <c r="I22" s="54"/>
      <c r="J22" s="69" t="n">
        <f aca="false">J15</f>
        <v>2931.99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 t="s">
        <v>107</v>
      </c>
      <c r="D23" s="54"/>
      <c r="E23" s="54"/>
      <c r="F23" s="54"/>
      <c r="G23" s="54"/>
      <c r="H23" s="54"/>
      <c r="I23" s="70" t="n">
        <v>0.3</v>
      </c>
      <c r="J23" s="69" t="n">
        <f aca="false">J22*I23</f>
        <v>879.597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 t="s">
        <v>108</v>
      </c>
      <c r="D24" s="54"/>
      <c r="E24" s="54"/>
      <c r="F24" s="54"/>
      <c r="G24" s="54"/>
      <c r="H24" s="54"/>
      <c r="I24" s="3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 t="s">
        <v>109</v>
      </c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 t="s">
        <v>111</v>
      </c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112</v>
      </c>
      <c r="C27" s="68"/>
      <c r="D27" s="68"/>
      <c r="E27" s="68"/>
      <c r="F27" s="68"/>
      <c r="G27" s="68"/>
      <c r="H27" s="68"/>
      <c r="I27" s="68"/>
      <c r="J27" s="73" t="n">
        <f aca="false">SUM(J22:J26)</f>
        <v>3811.587</v>
      </c>
      <c r="K27" s="74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4.25" hidden="false" customHeight="true" outlineLevel="0" collapsed="false">
      <c r="A28" s="52"/>
      <c r="B28" s="75"/>
      <c r="C28" s="75"/>
      <c r="D28" s="75"/>
      <c r="E28" s="75"/>
      <c r="F28" s="75"/>
      <c r="G28" s="75"/>
      <c r="H28" s="75"/>
      <c r="I28" s="75"/>
      <c r="J28" s="76"/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4.25" hidden="false" customHeight="true" outlineLevel="0" collapsed="false">
      <c r="A29" s="52"/>
      <c r="B29" s="75"/>
      <c r="C29" s="75"/>
      <c r="D29" s="75"/>
      <c r="E29" s="75"/>
      <c r="F29" s="75"/>
      <c r="G29" s="75"/>
      <c r="H29" s="75"/>
      <c r="I29" s="75"/>
      <c r="J29" s="76"/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53" t="s">
        <v>113</v>
      </c>
      <c r="C30" s="53"/>
      <c r="D30" s="53"/>
      <c r="E30" s="53"/>
      <c r="F30" s="53"/>
      <c r="G30" s="53"/>
      <c r="H30" s="53"/>
      <c r="I30" s="53"/>
      <c r="J30" s="53"/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114</v>
      </c>
      <c r="C31" s="68"/>
      <c r="D31" s="68"/>
      <c r="E31" s="68"/>
      <c r="F31" s="68"/>
      <c r="G31" s="68"/>
      <c r="H31" s="68"/>
      <c r="I31" s="68" t="s">
        <v>104</v>
      </c>
      <c r="J31" s="68" t="s">
        <v>105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115</v>
      </c>
      <c r="C32" s="68"/>
      <c r="D32" s="68"/>
      <c r="E32" s="68"/>
      <c r="F32" s="68"/>
      <c r="G32" s="68"/>
      <c r="H32" s="68"/>
      <c r="I32" s="68"/>
      <c r="J32" s="77" t="n">
        <f aca="false">J27</f>
        <v>3811.587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78</v>
      </c>
      <c r="C33" s="54" t="s">
        <v>116</v>
      </c>
      <c r="D33" s="54"/>
      <c r="E33" s="54"/>
      <c r="F33" s="54"/>
      <c r="G33" s="54"/>
      <c r="H33" s="54"/>
      <c r="I33" s="72" t="n">
        <f aca="false">(1/12)</f>
        <v>0.0833333333333333</v>
      </c>
      <c r="J33" s="69" t="n">
        <f aca="false">$J$32*I33</f>
        <v>317.63225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80</v>
      </c>
      <c r="C34" s="54" t="s">
        <v>117</v>
      </c>
      <c r="D34" s="54"/>
      <c r="E34" s="54"/>
      <c r="F34" s="54"/>
      <c r="G34" s="54"/>
      <c r="H34" s="54"/>
      <c r="I34" s="72" t="n">
        <f aca="false">(1/12)+((1/12)/3)</f>
        <v>0.111111111111111</v>
      </c>
      <c r="J34" s="69" t="n">
        <f aca="false">$J$32*I34</f>
        <v>423.509666666667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4.25" hidden="false" customHeight="true" outlineLevel="0" collapsed="false">
      <c r="A35" s="52"/>
      <c r="B35" s="68" t="s">
        <v>118</v>
      </c>
      <c r="C35" s="68"/>
      <c r="D35" s="68"/>
      <c r="E35" s="68"/>
      <c r="F35" s="68"/>
      <c r="G35" s="68"/>
      <c r="H35" s="68"/>
      <c r="I35" s="78" t="n">
        <f aca="false">I33+I34</f>
        <v>0.194444444444444</v>
      </c>
      <c r="J35" s="73" t="n">
        <f aca="false">SUM(J33:J34)</f>
        <v>741.141916666667</v>
      </c>
      <c r="K35" s="74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4.25" hidden="false" customHeight="true" outlineLevel="0" collapsed="false">
      <c r="A36" s="52"/>
      <c r="B36" s="79"/>
      <c r="C36" s="80"/>
      <c r="D36" s="80"/>
      <c r="E36" s="80"/>
      <c r="F36" s="80"/>
      <c r="G36" s="80"/>
      <c r="H36" s="80"/>
      <c r="I36" s="81"/>
      <c r="J36" s="82"/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4.25" hidden="false" customHeight="true" outlineLevel="0" collapsed="false">
      <c r="A37" s="52"/>
      <c r="B37" s="83" t="s">
        <v>119</v>
      </c>
      <c r="C37" s="83"/>
      <c r="D37" s="83"/>
      <c r="E37" s="83"/>
      <c r="F37" s="83"/>
      <c r="G37" s="83"/>
      <c r="H37" s="83"/>
      <c r="I37" s="83" t="s">
        <v>104</v>
      </c>
      <c r="J37" s="83" t="s">
        <v>105</v>
      </c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83" t="s">
        <v>120</v>
      </c>
      <c r="C38" s="83"/>
      <c r="D38" s="83"/>
      <c r="E38" s="83"/>
      <c r="F38" s="83"/>
      <c r="G38" s="83"/>
      <c r="H38" s="83"/>
      <c r="I38" s="83"/>
      <c r="J38" s="84" t="n">
        <f aca="false">J27+J35</f>
        <v>4552.72891666667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4.25" hidden="false" customHeight="true" outlineLevel="0" collapsed="false">
      <c r="A39" s="52"/>
      <c r="B39" s="83" t="s">
        <v>78</v>
      </c>
      <c r="C39" s="56" t="s">
        <v>121</v>
      </c>
      <c r="D39" s="56"/>
      <c r="E39" s="56"/>
      <c r="F39" s="56"/>
      <c r="G39" s="56"/>
      <c r="H39" s="56"/>
      <c r="I39" s="85" t="n">
        <v>0.2</v>
      </c>
      <c r="J39" s="86" t="n">
        <f aca="false">$J$38*I39</f>
        <v>910.545783333333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2.75" hidden="false" customHeight="true" outlineLevel="0" collapsed="false">
      <c r="A40" s="52"/>
      <c r="B40" s="83" t="s">
        <v>80</v>
      </c>
      <c r="C40" s="56" t="s">
        <v>122</v>
      </c>
      <c r="D40" s="56"/>
      <c r="E40" s="56"/>
      <c r="F40" s="56"/>
      <c r="G40" s="56"/>
      <c r="H40" s="56"/>
      <c r="I40" s="85" t="n">
        <v>0.025</v>
      </c>
      <c r="J40" s="86" t="n">
        <f aca="false">$J$38*I40</f>
        <v>113.818222916667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4.25" hidden="false" customHeight="true" outlineLevel="0" collapsed="false">
      <c r="A41" s="52"/>
      <c r="B41" s="83" t="s">
        <v>83</v>
      </c>
      <c r="C41" s="56" t="s">
        <v>123</v>
      </c>
      <c r="D41" s="56"/>
      <c r="E41" s="56"/>
      <c r="F41" s="56"/>
      <c r="G41" s="56"/>
      <c r="H41" s="56"/>
      <c r="I41" s="87"/>
      <c r="J41" s="86" t="n">
        <f aca="false">$J$38*I41</f>
        <v>0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2.75" hidden="false" customHeight="true" outlineLevel="0" collapsed="false">
      <c r="A42" s="52"/>
      <c r="B42" s="83" t="s">
        <v>86</v>
      </c>
      <c r="C42" s="56" t="s">
        <v>124</v>
      </c>
      <c r="D42" s="56"/>
      <c r="E42" s="56"/>
      <c r="F42" s="56"/>
      <c r="G42" s="56"/>
      <c r="H42" s="56"/>
      <c r="I42" s="85" t="n">
        <v>0.015</v>
      </c>
      <c r="J42" s="86" t="n">
        <f aca="false">$J$38*I42</f>
        <v>68.29093375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4.25" hidden="false" customHeight="true" outlineLevel="0" collapsed="false">
      <c r="A43" s="52"/>
      <c r="B43" s="83" t="s">
        <v>110</v>
      </c>
      <c r="C43" s="56" t="s">
        <v>125</v>
      </c>
      <c r="D43" s="56"/>
      <c r="E43" s="56"/>
      <c r="F43" s="56"/>
      <c r="G43" s="56"/>
      <c r="H43" s="56"/>
      <c r="I43" s="85" t="n">
        <v>0.01</v>
      </c>
      <c r="J43" s="86" t="n">
        <f aca="false">$J$38*I43</f>
        <v>45.5272891666667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126</v>
      </c>
      <c r="C44" s="56" t="s">
        <v>127</v>
      </c>
      <c r="D44" s="56"/>
      <c r="E44" s="56"/>
      <c r="F44" s="56"/>
      <c r="G44" s="56"/>
      <c r="H44" s="56"/>
      <c r="I44" s="85" t="n">
        <v>0.006</v>
      </c>
      <c r="J44" s="86" t="n">
        <f aca="false">$J$38*I44</f>
        <v>27.3163735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83" t="s">
        <v>128</v>
      </c>
      <c r="C45" s="56" t="s">
        <v>129</v>
      </c>
      <c r="D45" s="56"/>
      <c r="E45" s="56"/>
      <c r="F45" s="56"/>
      <c r="G45" s="56"/>
      <c r="H45" s="56"/>
      <c r="I45" s="85" t="n">
        <v>0.002</v>
      </c>
      <c r="J45" s="86" t="n">
        <f aca="false">$J$38*I45</f>
        <v>9.10545783333333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130</v>
      </c>
      <c r="C46" s="56" t="s">
        <v>131</v>
      </c>
      <c r="D46" s="56"/>
      <c r="E46" s="56"/>
      <c r="F46" s="56"/>
      <c r="G46" s="56"/>
      <c r="H46" s="56"/>
      <c r="I46" s="85" t="n">
        <v>0.08</v>
      </c>
      <c r="J46" s="86" t="n">
        <f aca="false">$J$38*I46</f>
        <v>364.218313333333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132</v>
      </c>
      <c r="C47" s="83"/>
      <c r="D47" s="83"/>
      <c r="E47" s="83"/>
      <c r="F47" s="83"/>
      <c r="G47" s="83"/>
      <c r="H47" s="83"/>
      <c r="I47" s="88" t="n">
        <f aca="false">SUM(I39:I46)</f>
        <v>0.338</v>
      </c>
      <c r="J47" s="89" t="n">
        <f aca="false">SUM(J39:J46)</f>
        <v>1538.82237383333</v>
      </c>
      <c r="K47" s="74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5"/>
      <c r="C48" s="75"/>
      <c r="D48" s="75"/>
      <c r="E48" s="75"/>
      <c r="F48" s="75"/>
      <c r="G48" s="75"/>
      <c r="H48" s="75"/>
      <c r="I48" s="90"/>
      <c r="J48" s="91"/>
      <c r="K48" s="74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2.75" hidden="false" customHeight="true" outlineLevel="0" collapsed="false">
      <c r="A49" s="52"/>
      <c r="B49" s="83" t="s">
        <v>133</v>
      </c>
      <c r="C49" s="83"/>
      <c r="D49" s="83"/>
      <c r="E49" s="83"/>
      <c r="F49" s="83"/>
      <c r="G49" s="83"/>
      <c r="H49" s="83"/>
      <c r="I49" s="88"/>
      <c r="J49" s="83" t="s">
        <v>105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2.75" hidden="false" customHeight="true" outlineLevel="0" collapsed="false">
      <c r="A50" s="92"/>
      <c r="B50" s="83" t="s">
        <v>78</v>
      </c>
      <c r="C50" s="56" t="s">
        <v>134</v>
      </c>
      <c r="D50" s="56"/>
      <c r="E50" s="56"/>
      <c r="F50" s="56"/>
      <c r="G50" s="56"/>
      <c r="H50" s="56"/>
      <c r="I50" s="93"/>
      <c r="J50" s="86" t="n">
        <v>0</v>
      </c>
      <c r="K50" s="94" t="s">
        <v>135</v>
      </c>
      <c r="L50" s="95"/>
      <c r="M50" s="95"/>
      <c r="N50" s="95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</row>
    <row r="51" customFormat="false" ht="14.25" hidden="false" customHeight="true" outlineLevel="0" collapsed="false">
      <c r="A51" s="52"/>
      <c r="B51" s="83" t="s">
        <v>80</v>
      </c>
      <c r="C51" s="56" t="s">
        <v>136</v>
      </c>
      <c r="D51" s="56"/>
      <c r="E51" s="56"/>
      <c r="F51" s="56"/>
      <c r="G51" s="56"/>
      <c r="H51" s="56"/>
      <c r="I51" s="86" t="n">
        <v>19.25</v>
      </c>
      <c r="J51" s="86" t="n">
        <f aca="false">I51*22-(1621*0.005)</f>
        <v>415.395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83</v>
      </c>
      <c r="C52" s="56" t="s">
        <v>137</v>
      </c>
      <c r="D52" s="56"/>
      <c r="E52" s="56"/>
      <c r="F52" s="56"/>
      <c r="G52" s="56"/>
      <c r="H52" s="56"/>
      <c r="I52" s="86"/>
      <c r="J52" s="86" t="n">
        <v>170.85</v>
      </c>
      <c r="K52" s="66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86</v>
      </c>
      <c r="C53" s="56" t="s">
        <v>138</v>
      </c>
      <c r="D53" s="56"/>
      <c r="E53" s="56"/>
      <c r="F53" s="56"/>
      <c r="G53" s="56"/>
      <c r="H53" s="56"/>
      <c r="I53" s="86"/>
      <c r="J53" s="96"/>
      <c r="K53" s="97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110</v>
      </c>
      <c r="C54" s="56" t="s">
        <v>139</v>
      </c>
      <c r="D54" s="56"/>
      <c r="E54" s="56"/>
      <c r="F54" s="56"/>
      <c r="G54" s="56"/>
      <c r="H54" s="56"/>
      <c r="I54" s="98"/>
      <c r="J54" s="86" t="n">
        <v>0</v>
      </c>
      <c r="K54" s="99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126</v>
      </c>
      <c r="C55" s="56" t="s">
        <v>140</v>
      </c>
      <c r="D55" s="56"/>
      <c r="E55" s="56"/>
      <c r="F55" s="56"/>
      <c r="G55" s="56"/>
      <c r="H55" s="56"/>
      <c r="I55" s="86"/>
      <c r="J55" s="86" t="n">
        <v>0</v>
      </c>
      <c r="K55" s="3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128</v>
      </c>
      <c r="C56" s="56" t="s">
        <v>141</v>
      </c>
      <c r="D56" s="56"/>
      <c r="E56" s="56"/>
      <c r="F56" s="56"/>
      <c r="G56" s="56"/>
      <c r="H56" s="56"/>
      <c r="I56" s="86" t="n">
        <v>526.64</v>
      </c>
      <c r="J56" s="86" t="n">
        <f aca="false">I56*0.2</f>
        <v>105.328</v>
      </c>
      <c r="K56" s="3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142</v>
      </c>
      <c r="C57" s="83"/>
      <c r="D57" s="83"/>
      <c r="E57" s="83"/>
      <c r="F57" s="83"/>
      <c r="G57" s="83"/>
      <c r="H57" s="83"/>
      <c r="I57" s="83"/>
      <c r="J57" s="89" t="n">
        <f aca="false">SUM(J50:J56)</f>
        <v>691.573</v>
      </c>
      <c r="K57" s="74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5"/>
      <c r="C58" s="75"/>
      <c r="D58" s="75"/>
      <c r="E58" s="75"/>
      <c r="F58" s="75"/>
      <c r="G58" s="75"/>
      <c r="H58" s="75"/>
      <c r="I58" s="90"/>
      <c r="J58" s="91"/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53" t="s">
        <v>143</v>
      </c>
      <c r="C59" s="53"/>
      <c r="D59" s="53"/>
      <c r="E59" s="53"/>
      <c r="F59" s="53"/>
      <c r="G59" s="53"/>
      <c r="H59" s="53"/>
      <c r="I59" s="53"/>
      <c r="J59" s="53"/>
      <c r="K59" s="6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2.75" hidden="false" customHeight="true" outlineLevel="0" collapsed="false">
      <c r="A60" s="52"/>
      <c r="B60" s="68" t="s">
        <v>144</v>
      </c>
      <c r="C60" s="68"/>
      <c r="D60" s="68"/>
      <c r="E60" s="68"/>
      <c r="F60" s="68"/>
      <c r="G60" s="68"/>
      <c r="H60" s="68"/>
      <c r="I60" s="68"/>
      <c r="J60" s="68" t="s">
        <v>105</v>
      </c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2.75" hidden="false" customHeight="true" outlineLevel="0" collapsed="false">
      <c r="A61" s="52"/>
      <c r="B61" s="68" t="s">
        <v>145</v>
      </c>
      <c r="C61" s="54" t="s">
        <v>146</v>
      </c>
      <c r="D61" s="54"/>
      <c r="E61" s="54"/>
      <c r="F61" s="54"/>
      <c r="G61" s="54"/>
      <c r="H61" s="54"/>
      <c r="I61" s="54"/>
      <c r="J61" s="69" t="n">
        <f aca="false">J35</f>
        <v>741.141916666667</v>
      </c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68" t="s">
        <v>147</v>
      </c>
      <c r="C62" s="54" t="s">
        <v>148</v>
      </c>
      <c r="D62" s="54"/>
      <c r="E62" s="54"/>
      <c r="F62" s="54"/>
      <c r="G62" s="54"/>
      <c r="H62" s="54"/>
      <c r="I62" s="54"/>
      <c r="J62" s="69" t="n">
        <f aca="false">J47</f>
        <v>1538.82237383333</v>
      </c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68" t="s">
        <v>149</v>
      </c>
      <c r="C63" s="54" t="s">
        <v>150</v>
      </c>
      <c r="D63" s="54"/>
      <c r="E63" s="54"/>
      <c r="F63" s="54"/>
      <c r="G63" s="54"/>
      <c r="H63" s="54"/>
      <c r="I63" s="54"/>
      <c r="J63" s="69" t="n">
        <f aca="false">J57</f>
        <v>691.573</v>
      </c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92"/>
      <c r="B64" s="68" t="s">
        <v>151</v>
      </c>
      <c r="C64" s="68"/>
      <c r="D64" s="68"/>
      <c r="E64" s="68"/>
      <c r="F64" s="68"/>
      <c r="G64" s="68"/>
      <c r="H64" s="68"/>
      <c r="I64" s="68"/>
      <c r="J64" s="73" t="n">
        <f aca="false">SUM(J61:J63)</f>
        <v>2971.5372905</v>
      </c>
      <c r="K64" s="74"/>
      <c r="L64" s="95"/>
      <c r="M64" s="95"/>
      <c r="N64" s="95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 customFormat="false" ht="14.25" hidden="false" customHeight="true" outlineLevel="0" collapsed="false">
      <c r="A65" s="52"/>
      <c r="B65" s="100"/>
      <c r="C65" s="100"/>
      <c r="D65" s="100"/>
      <c r="E65" s="100"/>
      <c r="F65" s="100"/>
      <c r="G65" s="100"/>
      <c r="H65" s="100"/>
      <c r="I65" s="100"/>
      <c r="J65" s="100"/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52"/>
      <c r="B66" s="100"/>
      <c r="C66" s="100"/>
      <c r="D66" s="100"/>
      <c r="E66" s="100"/>
      <c r="F66" s="100"/>
      <c r="G66" s="100"/>
      <c r="H66" s="100"/>
      <c r="I66" s="100"/>
      <c r="J66" s="100"/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53" t="s">
        <v>152</v>
      </c>
      <c r="C67" s="53"/>
      <c r="D67" s="53"/>
      <c r="E67" s="53"/>
      <c r="F67" s="53"/>
      <c r="G67" s="53"/>
      <c r="H67" s="53"/>
      <c r="I67" s="53"/>
      <c r="J67" s="53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68" t="n">
        <v>3</v>
      </c>
      <c r="C68" s="68" t="s">
        <v>153</v>
      </c>
      <c r="D68" s="68"/>
      <c r="E68" s="68"/>
      <c r="F68" s="68"/>
      <c r="G68" s="68"/>
      <c r="H68" s="68"/>
      <c r="I68" s="68" t="s">
        <v>104</v>
      </c>
      <c r="J68" s="68" t="s">
        <v>105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68" t="s">
        <v>115</v>
      </c>
      <c r="C69" s="68"/>
      <c r="D69" s="68"/>
      <c r="E69" s="68"/>
      <c r="F69" s="68"/>
      <c r="G69" s="68"/>
      <c r="H69" s="68"/>
      <c r="I69" s="68"/>
      <c r="J69" s="101" t="n">
        <f aca="false">J27</f>
        <v>3811.587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s">
        <v>78</v>
      </c>
      <c r="C70" s="54" t="s">
        <v>154</v>
      </c>
      <c r="D70" s="54"/>
      <c r="E70" s="54"/>
      <c r="F70" s="54"/>
      <c r="G70" s="54"/>
      <c r="H70" s="54"/>
      <c r="I70" s="72" t="n">
        <f aca="false">((1/12)*0.05)</f>
        <v>0.00416666666666667</v>
      </c>
      <c r="J70" s="69" t="n">
        <f aca="false">$J$69*I70</f>
        <v>15.8816125</v>
      </c>
      <c r="K70" s="74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80</v>
      </c>
      <c r="C71" s="54" t="s">
        <v>155</v>
      </c>
      <c r="D71" s="54"/>
      <c r="E71" s="54"/>
      <c r="F71" s="54"/>
      <c r="G71" s="54"/>
      <c r="H71" s="54"/>
      <c r="I71" s="72" t="n">
        <f aca="false">I70*0.08</f>
        <v>0.000333333333333333</v>
      </c>
      <c r="J71" s="69" t="n">
        <f aca="false">$J$69*I71</f>
        <v>1.270529</v>
      </c>
      <c r="K71" s="74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s">
        <v>83</v>
      </c>
      <c r="C72" s="54" t="s">
        <v>156</v>
      </c>
      <c r="D72" s="54"/>
      <c r="E72" s="54"/>
      <c r="F72" s="54"/>
      <c r="G72" s="54"/>
      <c r="H72" s="54"/>
      <c r="I72" s="72" t="n">
        <f aca="false">(7/30)/12</f>
        <v>0.0194444444444444</v>
      </c>
      <c r="J72" s="69" t="n">
        <f aca="false">$J$69*I72</f>
        <v>74.1141916666667</v>
      </c>
      <c r="K72" s="102" t="s">
        <v>157</v>
      </c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86</v>
      </c>
      <c r="C73" s="54" t="s">
        <v>158</v>
      </c>
      <c r="D73" s="54"/>
      <c r="E73" s="54"/>
      <c r="F73" s="54"/>
      <c r="G73" s="54"/>
      <c r="H73" s="54"/>
      <c r="I73" s="72" t="n">
        <f aca="false">I72*I47</f>
        <v>0.00657222222222222</v>
      </c>
      <c r="J73" s="69" t="n">
        <f aca="false">$J$69*I73</f>
        <v>25.0505967833333</v>
      </c>
      <c r="K73" s="103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6"/>
      <c r="B74" s="68" t="s">
        <v>110</v>
      </c>
      <c r="C74" s="54" t="s">
        <v>159</v>
      </c>
      <c r="D74" s="54"/>
      <c r="E74" s="54"/>
      <c r="F74" s="54"/>
      <c r="G74" s="54"/>
      <c r="H74" s="54"/>
      <c r="I74" s="72" t="n">
        <f aca="false">(0.4*0.08)</f>
        <v>0.032</v>
      </c>
      <c r="J74" s="69" t="n">
        <f aca="false">$J$69*I74</f>
        <v>121.970784</v>
      </c>
      <c r="K74" s="74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4.25" hidden="false" customHeight="true" outlineLevel="0" collapsed="false">
      <c r="A75" s="52"/>
      <c r="B75" s="68" t="s">
        <v>160</v>
      </c>
      <c r="C75" s="68"/>
      <c r="D75" s="68"/>
      <c r="E75" s="68"/>
      <c r="F75" s="68"/>
      <c r="G75" s="68"/>
      <c r="H75" s="68"/>
      <c r="I75" s="78" t="n">
        <f aca="false">SUM(I70:I74)</f>
        <v>0.0625166666666667</v>
      </c>
      <c r="J75" s="73" t="n">
        <f aca="false">SUM(J70:J74)</f>
        <v>238.28771395</v>
      </c>
      <c r="K75" s="74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92"/>
      <c r="B76" s="104"/>
      <c r="C76" s="104"/>
      <c r="D76" s="104"/>
      <c r="E76" s="104"/>
      <c r="F76" s="104"/>
      <c r="G76" s="104"/>
      <c r="H76" s="104"/>
      <c r="I76" s="104"/>
      <c r="J76" s="104"/>
      <c r="K76" s="95"/>
      <c r="L76" s="95"/>
      <c r="M76" s="95"/>
      <c r="N76" s="95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 customFormat="false" ht="14.25" hidden="false" customHeight="true" outlineLevel="0" collapsed="false">
      <c r="A77" s="92"/>
      <c r="B77" s="75"/>
      <c r="C77" s="75"/>
      <c r="D77" s="75"/>
      <c r="E77" s="75"/>
      <c r="F77" s="75"/>
      <c r="G77" s="75"/>
      <c r="H77" s="75"/>
      <c r="I77" s="75"/>
      <c r="J77" s="75"/>
      <c r="K77" s="95"/>
      <c r="L77" s="95"/>
      <c r="M77" s="95"/>
      <c r="N77" s="95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customFormat="false" ht="14.25" hidden="false" customHeight="true" outlineLevel="0" collapsed="false">
      <c r="A78" s="52"/>
      <c r="B78" s="53" t="s">
        <v>161</v>
      </c>
      <c r="C78" s="53"/>
      <c r="D78" s="53"/>
      <c r="E78" s="53"/>
      <c r="F78" s="53"/>
      <c r="G78" s="53"/>
      <c r="H78" s="53"/>
      <c r="I78" s="53"/>
      <c r="J78" s="53"/>
      <c r="K78" s="6"/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6"/>
      <c r="B79" s="68" t="s">
        <v>162</v>
      </c>
      <c r="C79" s="68"/>
      <c r="D79" s="68"/>
      <c r="E79" s="68"/>
      <c r="F79" s="68"/>
      <c r="G79" s="68"/>
      <c r="H79" s="68"/>
      <c r="I79" s="68" t="s">
        <v>104</v>
      </c>
      <c r="J79" s="68" t="s">
        <v>105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4.25" hidden="false" customHeight="true" outlineLevel="0" collapsed="false">
      <c r="A80" s="52"/>
      <c r="B80" s="105" t="s">
        <v>115</v>
      </c>
      <c r="C80" s="105"/>
      <c r="D80" s="105"/>
      <c r="E80" s="105"/>
      <c r="F80" s="105"/>
      <c r="G80" s="105"/>
      <c r="H80" s="105"/>
      <c r="I80" s="105"/>
      <c r="J80" s="106" t="n">
        <f aca="false">J27</f>
        <v>3811.587</v>
      </c>
      <c r="K80" s="6"/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52"/>
      <c r="B81" s="68" t="s">
        <v>78</v>
      </c>
      <c r="C81" s="54" t="s">
        <v>163</v>
      </c>
      <c r="D81" s="54"/>
      <c r="E81" s="54"/>
      <c r="F81" s="54"/>
      <c r="G81" s="54"/>
      <c r="H81" s="54"/>
      <c r="I81" s="72" t="n">
        <f aca="false">I34/12</f>
        <v>0.00925925925925926</v>
      </c>
      <c r="J81" s="69" t="n">
        <f aca="false">$J$80*I81</f>
        <v>35.2924722222222</v>
      </c>
      <c r="K81" s="107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2.75" hidden="false" customHeight="true" outlineLevel="0" collapsed="false">
      <c r="A82" s="52"/>
      <c r="B82" s="68" t="s">
        <v>80</v>
      </c>
      <c r="C82" s="54" t="s">
        <v>164</v>
      </c>
      <c r="D82" s="54"/>
      <c r="E82" s="54"/>
      <c r="F82" s="54"/>
      <c r="G82" s="54"/>
      <c r="H82" s="54"/>
      <c r="I82" s="72" t="n">
        <f aca="false">(5.96/30)*(1/12)</f>
        <v>0.0165555555555556</v>
      </c>
      <c r="J82" s="69" t="n">
        <f aca="false">$J$80*I82</f>
        <v>63.1029403333333</v>
      </c>
      <c r="K82" s="107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52"/>
      <c r="B83" s="68" t="s">
        <v>83</v>
      </c>
      <c r="C83" s="54" t="s">
        <v>165</v>
      </c>
      <c r="D83" s="54"/>
      <c r="E83" s="54"/>
      <c r="F83" s="54"/>
      <c r="G83" s="54"/>
      <c r="H83" s="54"/>
      <c r="I83" s="72" t="n">
        <f aca="false">(5/30)/12*0.015</f>
        <v>0.000208333333333333</v>
      </c>
      <c r="J83" s="69" t="n">
        <f aca="false">$J$80*I83</f>
        <v>0.794080625</v>
      </c>
      <c r="K83" s="74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2.75" hidden="false" customHeight="true" outlineLevel="0" collapsed="false">
      <c r="A84" s="52"/>
      <c r="B84" s="68" t="s">
        <v>86</v>
      </c>
      <c r="C84" s="60" t="s">
        <v>166</v>
      </c>
      <c r="D84" s="60"/>
      <c r="E84" s="60"/>
      <c r="F84" s="60"/>
      <c r="G84" s="60"/>
      <c r="H84" s="60"/>
      <c r="I84" s="72" t="n">
        <f aca="false">(15/30)/12*0.0078</f>
        <v>0.000325</v>
      </c>
      <c r="J84" s="69" t="n">
        <f aca="false">$J$80*I84</f>
        <v>1.238765775</v>
      </c>
      <c r="K84" s="74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110</v>
      </c>
      <c r="C85" s="54" t="s">
        <v>167</v>
      </c>
      <c r="D85" s="54"/>
      <c r="E85" s="54"/>
      <c r="F85" s="54"/>
      <c r="G85" s="54"/>
      <c r="H85" s="54"/>
      <c r="I85" s="72" t="n">
        <f aca="false">(0.0144*0.1*0.4509*6/12)</f>
        <v>0.000324648</v>
      </c>
      <c r="J85" s="69" t="n">
        <f aca="false">$J$80*I85</f>
        <v>1.237424096376</v>
      </c>
      <c r="K85" s="74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4.25" hidden="false" customHeight="true" outlineLevel="0" collapsed="false">
      <c r="A86" s="52"/>
      <c r="B86" s="68" t="s">
        <v>126</v>
      </c>
      <c r="C86" s="62" t="s">
        <v>168</v>
      </c>
      <c r="D86" s="62"/>
      <c r="E86" s="62"/>
      <c r="F86" s="62"/>
      <c r="G86" s="62"/>
      <c r="H86" s="62"/>
      <c r="I86" s="72" t="n">
        <f aca="false">SUM(I81:I85)*I47</f>
        <v>0.00901540509807407</v>
      </c>
      <c r="J86" s="69" t="n">
        <f aca="false">$J$80*I86</f>
        <v>34.3630008715529</v>
      </c>
      <c r="K86" s="74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92"/>
      <c r="B87" s="68" t="s">
        <v>169</v>
      </c>
      <c r="C87" s="68"/>
      <c r="D87" s="68"/>
      <c r="E87" s="68"/>
      <c r="F87" s="68"/>
      <c r="G87" s="68"/>
      <c r="H87" s="68"/>
      <c r="I87" s="78" t="n">
        <f aca="false">SUM(I81:I86)</f>
        <v>0.0356882012462222</v>
      </c>
      <c r="J87" s="73" t="n">
        <f aca="false">SUM(J81:J86)</f>
        <v>136.028683923484</v>
      </c>
      <c r="K87" s="74"/>
      <c r="L87" s="95"/>
      <c r="M87" s="95"/>
      <c r="N87" s="95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customFormat="false" ht="16.5" hidden="false" customHeight="true" outlineLevel="0" collapsed="false">
      <c r="A88" s="52"/>
      <c r="B88" s="80"/>
      <c r="C88" s="80"/>
      <c r="D88" s="80"/>
      <c r="E88" s="80"/>
      <c r="F88" s="80"/>
      <c r="G88" s="80"/>
      <c r="H88" s="80"/>
      <c r="I88" s="80"/>
      <c r="J88" s="80"/>
      <c r="K88" s="6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2.75" hidden="false" customHeight="true" outlineLevel="0" collapsed="false">
      <c r="A89" s="52"/>
      <c r="B89" s="68" t="s">
        <v>170</v>
      </c>
      <c r="C89" s="68"/>
      <c r="D89" s="68"/>
      <c r="E89" s="68"/>
      <c r="F89" s="68"/>
      <c r="G89" s="68"/>
      <c r="H89" s="68"/>
      <c r="I89" s="68" t="s">
        <v>104</v>
      </c>
      <c r="J89" s="68" t="s">
        <v>105</v>
      </c>
      <c r="K89" s="6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108" t="s">
        <v>115</v>
      </c>
      <c r="C90" s="108"/>
      <c r="D90" s="108"/>
      <c r="E90" s="108"/>
      <c r="F90" s="108"/>
      <c r="G90" s="108"/>
      <c r="H90" s="108"/>
      <c r="I90" s="108"/>
      <c r="J90" s="109" t="n">
        <f aca="false">J27</f>
        <v>3811.587</v>
      </c>
      <c r="K90" s="6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2.75" hidden="false" customHeight="true" outlineLevel="0" collapsed="false">
      <c r="A91" s="52"/>
      <c r="B91" s="68" t="s">
        <v>78</v>
      </c>
      <c r="C91" s="54" t="s">
        <v>171</v>
      </c>
      <c r="D91" s="54"/>
      <c r="E91" s="54"/>
      <c r="F91" s="54"/>
      <c r="G91" s="54"/>
      <c r="H91" s="54"/>
      <c r="I91" s="72"/>
      <c r="J91" s="69" t="n">
        <v>0</v>
      </c>
      <c r="K91" s="6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4.25" hidden="false" customHeight="true" outlineLevel="0" collapsed="false">
      <c r="A92" s="52"/>
      <c r="B92" s="68" t="s">
        <v>172</v>
      </c>
      <c r="C92" s="68"/>
      <c r="D92" s="68"/>
      <c r="E92" s="68"/>
      <c r="F92" s="68"/>
      <c r="G92" s="68"/>
      <c r="H92" s="68"/>
      <c r="I92" s="78"/>
      <c r="J92" s="73" t="n">
        <f aca="false">J91</f>
        <v>0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6.5" hidden="false" customHeight="true" outlineLevel="0" collapsed="false">
      <c r="A93" s="52"/>
      <c r="B93" s="75"/>
      <c r="C93" s="75"/>
      <c r="D93" s="75"/>
      <c r="E93" s="75"/>
      <c r="F93" s="75"/>
      <c r="G93" s="75"/>
      <c r="H93" s="75"/>
      <c r="I93" s="75"/>
      <c r="J93" s="75"/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53" t="s">
        <v>173</v>
      </c>
      <c r="C94" s="53"/>
      <c r="D94" s="53"/>
      <c r="E94" s="53"/>
      <c r="F94" s="53"/>
      <c r="G94" s="53"/>
      <c r="H94" s="53"/>
      <c r="I94" s="53"/>
      <c r="J94" s="53"/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174</v>
      </c>
      <c r="C95" s="68"/>
      <c r="D95" s="68"/>
      <c r="E95" s="68"/>
      <c r="F95" s="68"/>
      <c r="G95" s="68"/>
      <c r="H95" s="68"/>
      <c r="I95" s="68"/>
      <c r="J95" s="68" t="s">
        <v>105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2.75" hidden="false" customHeight="true" outlineLevel="0" collapsed="false">
      <c r="A96" s="52"/>
      <c r="B96" s="68" t="s">
        <v>175</v>
      </c>
      <c r="C96" s="54" t="s">
        <v>164</v>
      </c>
      <c r="D96" s="54"/>
      <c r="E96" s="54"/>
      <c r="F96" s="54"/>
      <c r="G96" s="54"/>
      <c r="H96" s="54"/>
      <c r="I96" s="54"/>
      <c r="J96" s="69" t="n">
        <f aca="false">J87</f>
        <v>136.028683923484</v>
      </c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4.25" hidden="false" customHeight="true" outlineLevel="0" collapsed="false">
      <c r="A97" s="52"/>
      <c r="B97" s="68" t="s">
        <v>176</v>
      </c>
      <c r="C97" s="54" t="s">
        <v>177</v>
      </c>
      <c r="D97" s="54"/>
      <c r="E97" s="54"/>
      <c r="F97" s="54"/>
      <c r="G97" s="54"/>
      <c r="H97" s="54"/>
      <c r="I97" s="54"/>
      <c r="J97" s="69" t="n">
        <f aca="false">J92</f>
        <v>0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92"/>
      <c r="B98" s="68" t="s">
        <v>178</v>
      </c>
      <c r="C98" s="68"/>
      <c r="D98" s="68"/>
      <c r="E98" s="68"/>
      <c r="F98" s="68"/>
      <c r="G98" s="68"/>
      <c r="H98" s="68"/>
      <c r="I98" s="68"/>
      <c r="J98" s="73" t="n">
        <f aca="false">SUM(J96:J97)</f>
        <v>136.028683923484</v>
      </c>
      <c r="K98" s="74"/>
      <c r="L98" s="95"/>
      <c r="M98" s="95"/>
      <c r="N98" s="95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 customFormat="false" ht="16.5" hidden="false" customHeight="true" outlineLevel="0" collapsed="false">
      <c r="A99" s="52"/>
      <c r="B99" s="75"/>
      <c r="C99" s="75"/>
      <c r="D99" s="75"/>
      <c r="E99" s="75"/>
      <c r="F99" s="75"/>
      <c r="G99" s="75"/>
      <c r="H99" s="75"/>
      <c r="I99" s="75"/>
      <c r="J99" s="75"/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6.5" hidden="false" customHeight="true" outlineLevel="0" collapsed="false">
      <c r="A100" s="52"/>
      <c r="B100" s="75"/>
      <c r="C100" s="75"/>
      <c r="D100" s="75"/>
      <c r="E100" s="75"/>
      <c r="F100" s="75"/>
      <c r="G100" s="75"/>
      <c r="H100" s="75"/>
      <c r="I100" s="75"/>
      <c r="J100" s="75"/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4.25" hidden="false" customHeight="true" outlineLevel="0" collapsed="false">
      <c r="A101" s="52"/>
      <c r="B101" s="53" t="s">
        <v>179</v>
      </c>
      <c r="C101" s="53"/>
      <c r="D101" s="53"/>
      <c r="E101" s="53"/>
      <c r="F101" s="53"/>
      <c r="G101" s="53"/>
      <c r="H101" s="53"/>
      <c r="I101" s="53"/>
      <c r="J101" s="53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52"/>
      <c r="B102" s="68" t="n">
        <v>5</v>
      </c>
      <c r="C102" s="68" t="s">
        <v>180</v>
      </c>
      <c r="D102" s="68"/>
      <c r="E102" s="68"/>
      <c r="F102" s="68"/>
      <c r="G102" s="68"/>
      <c r="H102" s="68"/>
      <c r="I102" s="68"/>
      <c r="J102" s="68" t="s">
        <v>105</v>
      </c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68" t="s">
        <v>78</v>
      </c>
      <c r="C103" s="54" t="s">
        <v>181</v>
      </c>
      <c r="D103" s="54"/>
      <c r="E103" s="54"/>
      <c r="F103" s="54"/>
      <c r="G103" s="54"/>
      <c r="H103" s="54"/>
      <c r="I103" s="69"/>
      <c r="J103" s="69" t="n">
        <f aca="false">Uniforme_EPI_equip!F9</f>
        <v>0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52"/>
      <c r="B104" s="68" t="s">
        <v>80</v>
      </c>
      <c r="C104" s="54" t="s">
        <v>182</v>
      </c>
      <c r="D104" s="54"/>
      <c r="E104" s="54"/>
      <c r="F104" s="54"/>
      <c r="G104" s="54"/>
      <c r="H104" s="54"/>
      <c r="I104" s="110"/>
      <c r="J104" s="69" t="n">
        <f aca="false">Uniforme_EPI_equip!F162</f>
        <v>0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2.75" hidden="false" customHeight="true" outlineLevel="0" collapsed="false">
      <c r="A105" s="52"/>
      <c r="B105" s="111" t="s">
        <v>83</v>
      </c>
      <c r="C105" s="54" t="s">
        <v>183</v>
      </c>
      <c r="D105" s="54"/>
      <c r="E105" s="54"/>
      <c r="F105" s="54"/>
      <c r="G105" s="54"/>
      <c r="H105" s="54"/>
      <c r="I105" s="112"/>
      <c r="J105" s="69" t="n">
        <f aca="false">Uniforme_EPI_equip!F23</f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111" t="s">
        <v>86</v>
      </c>
      <c r="C106" s="54" t="s">
        <v>184</v>
      </c>
      <c r="D106" s="54"/>
      <c r="E106" s="54"/>
      <c r="F106" s="54"/>
      <c r="G106" s="54"/>
      <c r="H106" s="54"/>
      <c r="I106" s="112"/>
      <c r="J106" s="69" t="n">
        <v>0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68" t="s">
        <v>185</v>
      </c>
      <c r="C107" s="68"/>
      <c r="D107" s="68"/>
      <c r="E107" s="68"/>
      <c r="F107" s="68"/>
      <c r="G107" s="68"/>
      <c r="H107" s="68"/>
      <c r="I107" s="113"/>
      <c r="J107" s="73" t="n">
        <f aca="false">SUM(J103:J106)</f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104"/>
      <c r="C108" s="104"/>
      <c r="D108" s="104"/>
      <c r="E108" s="104"/>
      <c r="F108" s="104"/>
      <c r="G108" s="104"/>
      <c r="H108" s="104"/>
      <c r="I108" s="104"/>
      <c r="J108" s="104"/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75"/>
      <c r="C109" s="75"/>
      <c r="D109" s="75"/>
      <c r="E109" s="75"/>
      <c r="F109" s="75"/>
      <c r="G109" s="75"/>
      <c r="H109" s="75"/>
      <c r="I109" s="75"/>
      <c r="J109" s="75"/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114" t="s">
        <v>186</v>
      </c>
      <c r="C110" s="114"/>
      <c r="D110" s="114"/>
      <c r="E110" s="114"/>
      <c r="F110" s="114"/>
      <c r="G110" s="114"/>
      <c r="H110" s="114"/>
      <c r="I110" s="114"/>
      <c r="J110" s="114"/>
      <c r="K110" s="74"/>
      <c r="L110" s="107"/>
      <c r="M110" s="107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83" t="n">
        <v>6</v>
      </c>
      <c r="C111" s="83" t="s">
        <v>187</v>
      </c>
      <c r="D111" s="83"/>
      <c r="E111" s="83"/>
      <c r="F111" s="83"/>
      <c r="G111" s="83"/>
      <c r="H111" s="83"/>
      <c r="I111" s="83" t="s">
        <v>104</v>
      </c>
      <c r="J111" s="83" t="s">
        <v>105</v>
      </c>
      <c r="K111" s="74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2.75" hidden="false" customHeight="true" outlineLevel="0" collapsed="false">
      <c r="A112" s="52"/>
      <c r="B112" s="83" t="s">
        <v>78</v>
      </c>
      <c r="C112" s="56" t="s">
        <v>188</v>
      </c>
      <c r="D112" s="56"/>
      <c r="E112" s="56"/>
      <c r="F112" s="56"/>
      <c r="G112" s="56"/>
      <c r="H112" s="56"/>
      <c r="I112" s="87"/>
      <c r="J112" s="86" t="n">
        <f aca="false">J129*I112</f>
        <v>0</v>
      </c>
      <c r="K112" s="115"/>
      <c r="L112" s="57"/>
      <c r="M112" s="57"/>
      <c r="N112" s="74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83" t="s">
        <v>80</v>
      </c>
      <c r="C113" s="56" t="s">
        <v>189</v>
      </c>
      <c r="D113" s="56"/>
      <c r="E113" s="56"/>
      <c r="F113" s="56"/>
      <c r="G113" s="56"/>
      <c r="H113" s="56"/>
      <c r="I113" s="87"/>
      <c r="J113" s="86" t="n">
        <f aca="false">(J129+J112)*I113</f>
        <v>0</v>
      </c>
      <c r="K113" s="115"/>
      <c r="L113" s="57"/>
      <c r="M113" s="57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83" t="s">
        <v>83</v>
      </c>
      <c r="C114" s="83" t="s">
        <v>190</v>
      </c>
      <c r="D114" s="83"/>
      <c r="E114" s="83"/>
      <c r="F114" s="83"/>
      <c r="G114" s="83"/>
      <c r="H114" s="83"/>
      <c r="I114" s="85"/>
      <c r="J114" s="86"/>
      <c r="K114" s="57"/>
      <c r="L114" s="57"/>
      <c r="M114" s="57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s">
        <v>191</v>
      </c>
      <c r="C115" s="56" t="s">
        <v>192</v>
      </c>
      <c r="D115" s="56"/>
      <c r="E115" s="56"/>
      <c r="F115" s="56"/>
      <c r="G115" s="56"/>
      <c r="H115" s="56"/>
      <c r="I115" s="87"/>
      <c r="J115" s="86" t="n">
        <f aca="false">(($J$129+$J$112+$J$113)/(1-($I$115+$I$116+$I$117))*I115)</f>
        <v>0</v>
      </c>
      <c r="K115" s="115"/>
      <c r="L115" s="74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83" t="s">
        <v>193</v>
      </c>
      <c r="C116" s="56" t="s">
        <v>194</v>
      </c>
      <c r="D116" s="56"/>
      <c r="E116" s="56"/>
      <c r="F116" s="56"/>
      <c r="G116" s="56"/>
      <c r="H116" s="56"/>
      <c r="I116" s="87"/>
      <c r="J116" s="86" t="n">
        <f aca="false">(($J$129+$J$112+$J$113)/(1-($I$115+$I$116+$I$117))*I116)</f>
        <v>0</v>
      </c>
      <c r="K116" s="74"/>
      <c r="L116" s="74"/>
      <c r="M116" s="6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195</v>
      </c>
      <c r="C117" s="56" t="s">
        <v>196</v>
      </c>
      <c r="D117" s="56"/>
      <c r="E117" s="56"/>
      <c r="F117" s="56"/>
      <c r="G117" s="56"/>
      <c r="H117" s="56"/>
      <c r="I117" s="85" t="n">
        <v>0.03</v>
      </c>
      <c r="J117" s="86" t="n">
        <f aca="false">(($J$129+$J$112+$J$113)/(1-($I$115+$I$116+$I$117))*I117)</f>
        <v>221.364145001242</v>
      </c>
      <c r="K117" s="74"/>
      <c r="L117" s="74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86</v>
      </c>
      <c r="C118" s="56" t="s">
        <v>184</v>
      </c>
      <c r="D118" s="56"/>
      <c r="E118" s="56"/>
      <c r="F118" s="56"/>
      <c r="G118" s="56"/>
      <c r="H118" s="56"/>
      <c r="I118" s="85"/>
      <c r="J118" s="86"/>
      <c r="K118" s="74"/>
      <c r="L118" s="74"/>
      <c r="M118" s="6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197</v>
      </c>
      <c r="C119" s="83"/>
      <c r="D119" s="83"/>
      <c r="E119" s="83"/>
      <c r="F119" s="83"/>
      <c r="G119" s="83"/>
      <c r="H119" s="83"/>
      <c r="I119" s="116" t="n">
        <f aca="false">SUM(I112:I118)</f>
        <v>0.03</v>
      </c>
      <c r="J119" s="89" t="n">
        <f aca="false">(SUM(J112:J118))</f>
        <v>221.364145001242</v>
      </c>
      <c r="K119" s="74"/>
      <c r="L119" s="6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6"/>
      <c r="B120" s="75"/>
      <c r="C120" s="75"/>
      <c r="D120" s="75"/>
      <c r="E120" s="75"/>
      <c r="F120" s="75"/>
      <c r="G120" s="75"/>
      <c r="H120" s="75"/>
      <c r="I120" s="117"/>
      <c r="J120" s="77"/>
      <c r="K120" s="74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customFormat="false" ht="14.25" hidden="false" customHeight="true" outlineLevel="0" collapsed="false">
      <c r="A121" s="6"/>
      <c r="B121" s="75"/>
      <c r="C121" s="75"/>
      <c r="D121" s="75"/>
      <c r="E121" s="75"/>
      <c r="F121" s="75"/>
      <c r="G121" s="75"/>
      <c r="H121" s="75"/>
      <c r="I121" s="117"/>
      <c r="J121" s="77"/>
      <c r="K121" s="74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customFormat="false" ht="14.25" hidden="false" customHeight="true" outlineLevel="0" collapsed="false">
      <c r="A122" s="52"/>
      <c r="B122" s="53" t="s">
        <v>198</v>
      </c>
      <c r="C122" s="53"/>
      <c r="D122" s="53"/>
      <c r="E122" s="53"/>
      <c r="F122" s="53"/>
      <c r="G122" s="53"/>
      <c r="H122" s="53"/>
      <c r="I122" s="53"/>
      <c r="J122" s="53"/>
      <c r="K122" s="6"/>
      <c r="L122" s="6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68" t="s">
        <v>199</v>
      </c>
      <c r="C123" s="68"/>
      <c r="D123" s="68"/>
      <c r="E123" s="68"/>
      <c r="F123" s="68"/>
      <c r="G123" s="68"/>
      <c r="H123" s="68"/>
      <c r="I123" s="68"/>
      <c r="J123" s="68" t="s">
        <v>105</v>
      </c>
      <c r="K123" s="6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68" t="s">
        <v>78</v>
      </c>
      <c r="C124" s="54" t="str">
        <f aca="false">B20</f>
        <v>MÓDULO 1 - COMPOSIÇÃO DA REMUNERAÇÃO</v>
      </c>
      <c r="D124" s="54"/>
      <c r="E124" s="54"/>
      <c r="F124" s="54"/>
      <c r="G124" s="54"/>
      <c r="H124" s="54"/>
      <c r="I124" s="54"/>
      <c r="J124" s="69" t="n">
        <f aca="false">J27</f>
        <v>3811.587</v>
      </c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2.75" hidden="false" customHeight="true" outlineLevel="0" collapsed="false">
      <c r="A125" s="52"/>
      <c r="B125" s="68" t="s">
        <v>80</v>
      </c>
      <c r="C125" s="54" t="str">
        <f aca="false">B30</f>
        <v>MÓDULO 2 – ENCARGOS E BENEFÍCIOS ANUAIS, MENSAIS E DIÁRIOS</v>
      </c>
      <c r="D125" s="54"/>
      <c r="E125" s="54"/>
      <c r="F125" s="54"/>
      <c r="G125" s="54"/>
      <c r="H125" s="54"/>
      <c r="I125" s="54"/>
      <c r="J125" s="69" t="n">
        <f aca="false">J64</f>
        <v>2971.5372905</v>
      </c>
      <c r="K125" s="6"/>
      <c r="L125" s="74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68" t="s">
        <v>83</v>
      </c>
      <c r="C126" s="54" t="str">
        <f aca="false">B67</f>
        <v>MÓDULO 3 – PROVISÃO PARA RESCISÃO</v>
      </c>
      <c r="D126" s="54"/>
      <c r="E126" s="54"/>
      <c r="F126" s="54"/>
      <c r="G126" s="54"/>
      <c r="H126" s="54"/>
      <c r="I126" s="54"/>
      <c r="J126" s="69" t="n">
        <f aca="false">J75</f>
        <v>238.28771395</v>
      </c>
      <c r="K126" s="6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68" t="s">
        <v>86</v>
      </c>
      <c r="C127" s="54" t="str">
        <f aca="false">B78</f>
        <v>MÓDULO 4 – CUSTO DE REPOSIÇÃO DO PROFISSIONAL AUSENTE</v>
      </c>
      <c r="D127" s="54"/>
      <c r="E127" s="54"/>
      <c r="F127" s="54"/>
      <c r="G127" s="54"/>
      <c r="H127" s="54"/>
      <c r="I127" s="54"/>
      <c r="J127" s="69" t="n">
        <f aca="false">J98</f>
        <v>136.028683923484</v>
      </c>
      <c r="K127" s="6"/>
      <c r="L127" s="74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110</v>
      </c>
      <c r="C128" s="54" t="str">
        <f aca="false">B101</f>
        <v>MÓDULO 5 – INSUMOS DIVERSOS</v>
      </c>
      <c r="D128" s="54"/>
      <c r="E128" s="54"/>
      <c r="F128" s="54"/>
      <c r="G128" s="54"/>
      <c r="H128" s="54"/>
      <c r="I128" s="54"/>
      <c r="J128" s="69" t="n">
        <f aca="false">J107</f>
        <v>0</v>
      </c>
      <c r="K128" s="6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/>
      <c r="C129" s="68" t="s">
        <v>200</v>
      </c>
      <c r="D129" s="68"/>
      <c r="E129" s="68"/>
      <c r="F129" s="68"/>
      <c r="G129" s="68"/>
      <c r="H129" s="68"/>
      <c r="I129" s="68"/>
      <c r="J129" s="73" t="n">
        <f aca="false">(SUM(J124:J128))</f>
        <v>7157.44068837348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2.75" hidden="false" customHeight="true" outlineLevel="0" collapsed="false">
      <c r="A130" s="52"/>
      <c r="B130" s="68" t="s">
        <v>126</v>
      </c>
      <c r="C130" s="54" t="str">
        <f aca="false">B110</f>
        <v>MÓDULO 6 – CUSTOS INDIRETOS, TRIBUTOS E LUCRO</v>
      </c>
      <c r="D130" s="54"/>
      <c r="E130" s="54"/>
      <c r="F130" s="54"/>
      <c r="G130" s="54"/>
      <c r="H130" s="54"/>
      <c r="I130" s="54"/>
      <c r="J130" s="69" t="n">
        <f aca="false">J119</f>
        <v>221.364145001242</v>
      </c>
      <c r="K130" s="6"/>
      <c r="L130" s="6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201</v>
      </c>
      <c r="C131" s="68"/>
      <c r="D131" s="68"/>
      <c r="E131" s="68"/>
      <c r="F131" s="68"/>
      <c r="G131" s="68"/>
      <c r="H131" s="68"/>
      <c r="I131" s="68"/>
      <c r="J131" s="73" t="n">
        <f aca="false">(SUM(J129:J130))</f>
        <v>7378.80483337472</v>
      </c>
      <c r="K131" s="6"/>
      <c r="L131" s="6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/>
      <c r="C132" s="108" t="s">
        <v>202</v>
      </c>
      <c r="D132" s="108"/>
      <c r="E132" s="108"/>
      <c r="F132" s="108"/>
      <c r="G132" s="108"/>
      <c r="H132" s="108"/>
      <c r="I132" s="68" t="n">
        <f aca="false">F10</f>
        <v>1</v>
      </c>
      <c r="J132" s="73" t="n">
        <f aca="false">J131*I132</f>
        <v>7378.80483337472</v>
      </c>
      <c r="K132" s="6"/>
      <c r="L132" s="6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57"/>
      <c r="C133" s="57"/>
      <c r="D133" s="57"/>
      <c r="E133" s="57"/>
      <c r="F133" s="57"/>
      <c r="G133" s="57"/>
      <c r="H133" s="57"/>
      <c r="I133" s="57"/>
      <c r="J133" s="118" t="s">
        <v>203</v>
      </c>
      <c r="K133" s="74"/>
      <c r="L133" s="74"/>
      <c r="M133" s="74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2.75" hidden="false" customHeight="true" outlineLevel="0" collapsed="false">
      <c r="A134" s="52"/>
      <c r="B134" s="57"/>
      <c r="C134" s="57"/>
      <c r="D134" s="57"/>
      <c r="E134" s="57"/>
      <c r="F134" s="57"/>
      <c r="G134" s="57"/>
      <c r="H134" s="57"/>
      <c r="I134" s="75"/>
      <c r="J134" s="76" t="n">
        <f aca="false">J131/J27</f>
        <v>1.93588781611825</v>
      </c>
      <c r="K134" s="74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51" hidden="false" customHeight="true" outlineLevel="0" collapsed="false">
      <c r="A135" s="5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6"/>
      <c r="M135" s="74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2.75" hidden="false" customHeight="true" outlineLevel="0" collapsed="false">
      <c r="A136" s="5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6"/>
      <c r="M137" s="6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4.25" hidden="false" customHeight="true" outlineLevel="0" collapsed="false">
      <c r="A138" s="5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4.25" hidden="false" customHeight="true" outlineLevel="0" collapsed="false">
      <c r="A139" s="5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6"/>
      <c r="M139" s="6"/>
      <c r="N139" s="6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4.25" hidden="false" customHeight="true" outlineLevel="0" collapsed="false">
      <c r="A140" s="5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6"/>
      <c r="M140" s="6"/>
      <c r="N140" s="6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4.25" hidden="false" customHeight="true" outlineLevel="0" collapsed="false">
      <c r="A141" s="5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6"/>
      <c r="M141" s="6"/>
      <c r="N141" s="6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4.25" hidden="false" customHeight="true" outlineLevel="0" collapsed="false">
      <c r="A142" s="5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6"/>
      <c r="M142" s="6"/>
      <c r="N142" s="6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customFormat="false" ht="14.25" hidden="false" customHeight="true" outlineLevel="0" collapsed="false">
      <c r="A143" s="5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6"/>
      <c r="M143" s="6"/>
      <c r="N143" s="6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customFormat="false" ht="14.25" hidden="false" customHeight="true" outlineLevel="0" collapsed="false">
      <c r="A144" s="5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6"/>
      <c r="M144" s="6"/>
      <c r="N144" s="6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customFormat="false" ht="14.25" hidden="false" customHeight="true" outlineLevel="0" collapsed="false">
      <c r="A145" s="5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6"/>
      <c r="M145" s="6"/>
      <c r="N145" s="6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customFormat="false" ht="14.25" hidden="false" customHeight="true" outlineLevel="0" collapsed="false">
      <c r="A146" s="5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6"/>
      <c r="M146" s="6"/>
      <c r="N146" s="6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customFormat="false" ht="14.25" hidden="false" customHeight="true" outlineLevel="0" collapsed="false">
      <c r="A147" s="5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6"/>
      <c r="M147" s="6"/>
      <c r="N147" s="6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customFormat="false" ht="14.25" hidden="false" customHeight="true" outlineLevel="0" collapsed="false">
      <c r="A148" s="5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6"/>
      <c r="M148" s="6"/>
      <c r="N148" s="6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customFormat="false" ht="14.25" hidden="false" customHeight="true" outlineLevel="0" collapsed="false">
      <c r="A149" s="5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customFormat="false" ht="14.25" hidden="false" customHeight="true" outlineLevel="0" collapsed="false">
      <c r="A150" s="5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customFormat="false" ht="14.25" hidden="false" customHeight="tru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customFormat="false" ht="14.25" hidden="false" customHeight="tru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customFormat="false" ht="14.25" hidden="false" customHeight="tru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customFormat="false" ht="14.25" hidden="false" customHeight="tru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customFormat="false" ht="14.25" hidden="false" customHeight="tru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customFormat="false" ht="14.25" hidden="false" customHeight="tru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customFormat="false" ht="14.25" hidden="false" customHeight="tru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customFormat="false" ht="14.25" hidden="false" customHeight="tru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customFormat="false" ht="14.25" hidden="false" customHeight="tru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customFormat="false" ht="14.25" hidden="false" customHeight="tru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customFormat="false" ht="14.25" hidden="false" customHeight="tru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customFormat="false" ht="14.25" hidden="false" customHeight="tru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customFormat="false" ht="14.25" hidden="false" customHeight="tru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customFormat="false" ht="14.25" hidden="false" customHeight="tru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customFormat="false" ht="14.25" hidden="false" customHeight="tru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customFormat="false" ht="14.25" hidden="false" customHeight="tru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customFormat="false" ht="14.25" hidden="false" customHeight="tru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customFormat="false" ht="14.25" hidden="false" customHeight="tru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customFormat="false" ht="14.25" hidden="false" customHeight="tru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customFormat="false" ht="14.25" hidden="false" customHeight="tru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customFormat="false" ht="14.25" hidden="false" customHeight="tru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customFormat="false" ht="14.25" hidden="false" customHeight="tru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customFormat="false" ht="14.25" hidden="false" customHeight="tru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customFormat="false" ht="14.25" hidden="false" customHeight="tru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customFormat="false" ht="14.25" hidden="false" customHeight="tru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customFormat="false" ht="14.25" hidden="false" customHeight="tru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customFormat="false" ht="14.25" hidden="false" customHeight="tru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customFormat="false" ht="14.25" hidden="false" customHeight="tru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customFormat="false" ht="14.25" hidden="false" customHeight="tru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customFormat="false" ht="14.25" hidden="false" customHeight="tru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customFormat="false" ht="14.25" hidden="false" customHeight="tru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customFormat="false" ht="14.25" hidden="false" customHeight="tru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customFormat="false" ht="14.25" hidden="false" customHeight="tru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customFormat="false" ht="14.25" hidden="false" customHeight="tru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customFormat="false" ht="14.25" hidden="false" customHeight="tru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customFormat="false" ht="14.25" hidden="false" customHeight="tru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customFormat="false" ht="14.25" hidden="false" customHeight="tru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customFormat="false" ht="14.25" hidden="false" customHeight="tru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customFormat="false" ht="14.25" hidden="false" customHeight="tru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customFormat="false" ht="14.25" hidden="false" customHeight="tru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customFormat="false" ht="14.25" hidden="false" customHeight="tru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customFormat="false" ht="14.25" hidden="false" customHeight="tru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customFormat="false" ht="14.25" hidden="false" customHeight="tru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customFormat="false" ht="14.25" hidden="false" customHeight="tru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customFormat="false" ht="14.25" hidden="false" customHeight="tru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customFormat="false" ht="14.25" hidden="false" customHeight="tru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customFormat="false" ht="14.25" hidden="false" customHeight="tru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customFormat="false" ht="14.25" hidden="false" customHeight="tru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customFormat="false" ht="14.25" hidden="false" customHeight="tru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customFormat="false" ht="14.25" hidden="false" customHeight="tru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customFormat="false" ht="14.25" hidden="false" customHeight="tru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customFormat="false" ht="14.25" hidden="false" customHeight="tru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customFormat="false" ht="14.25" hidden="false" customHeight="tru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customFormat="false" ht="14.25" hidden="false" customHeight="tru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customFormat="false" ht="14.25" hidden="false" customHeight="tru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customFormat="false" ht="14.25" hidden="false" customHeight="tru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customFormat="false" ht="14.25" hidden="false" customHeight="tru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customFormat="false" ht="14.25" hidden="false" customHeight="tru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customFormat="false" ht="14.25" hidden="false" customHeight="tru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customFormat="false" ht="14.25" hidden="false" customHeight="tru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customFormat="false" ht="14.25" hidden="false" customHeight="tru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customFormat="false" ht="14.25" hidden="false" customHeight="tru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customFormat="false" ht="14.25" hidden="false" customHeight="tru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customFormat="false" ht="14.25" hidden="false" customHeight="tru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customFormat="false" ht="14.25" hidden="false" customHeight="tru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customFormat="false" ht="14.25" hidden="false" customHeight="tru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customFormat="false" ht="14.25" hidden="false" customHeight="tru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customFormat="false" ht="14.25" hidden="false" customHeight="tru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customFormat="false" ht="14.25" hidden="false" customHeight="tru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customFormat="false" ht="14.25" hidden="false" customHeight="tru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customFormat="false" ht="14.25" hidden="false" customHeight="tru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customFormat="false" ht="14.25" hidden="false" customHeight="tru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customFormat="false" ht="14.25" hidden="false" customHeight="tru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customFormat="false" ht="14.25" hidden="false" customHeight="tru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customFormat="false" ht="14.2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customFormat="false" ht="14.25" hidden="false" customHeight="tru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customFormat="false" ht="14.25" hidden="false" customHeight="tru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customFormat="false" ht="14.25" hidden="false" customHeight="tru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customFormat="false" ht="14.25" hidden="false" customHeight="tru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customFormat="false" ht="14.25" hidden="false" customHeight="tru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customFormat="false" ht="14.25" hidden="false" customHeight="tru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customFormat="false" ht="14.25" hidden="false" customHeight="tru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customFormat="false" ht="14.25" hidden="false" customHeight="tru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customFormat="false" ht="14.25" hidden="false" customHeight="tru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customFormat="false" ht="14.25" hidden="false" customHeight="tru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customFormat="false" ht="14.25" hidden="false" customHeight="tru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customFormat="false" ht="14.25" hidden="false" customHeight="tru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customFormat="false" ht="14.25" hidden="false" customHeight="tru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customFormat="false" ht="14.25" hidden="false" customHeight="tru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customFormat="false" ht="14.25" hidden="false" customHeight="tru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customFormat="false" ht="14.25" hidden="false" customHeight="tru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customFormat="false" ht="14.25" hidden="false" customHeight="tru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customFormat="false" ht="14.25" hidden="false" customHeight="tru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customFormat="false" ht="14.25" hidden="false" customHeight="tru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customFormat="false" ht="14.25" hidden="false" customHeight="tru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customFormat="false" ht="14.25" hidden="false" customHeight="tru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customFormat="false" ht="14.25" hidden="false" customHeight="tru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customFormat="false" ht="14.25" hidden="false" customHeight="tru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customFormat="false" ht="14.25" hidden="false" customHeight="tru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customFormat="false" ht="14.25" hidden="false" customHeight="tru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customFormat="false" ht="14.25" hidden="false" customHeight="tru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customFormat="false" ht="14.25" hidden="false" customHeight="tru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customFormat="false" ht="14.25" hidden="false" customHeight="tru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customFormat="false" ht="14.25" hidden="false" customHeight="tru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customFormat="false" ht="14.25" hidden="false" customHeight="tru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customFormat="false" ht="14.25" hidden="false" customHeight="tru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customFormat="false" ht="14.25" hidden="false" customHeight="tru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customFormat="false" ht="14.25" hidden="false" customHeight="tru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customFormat="false" ht="14.25" hidden="false" customHeight="tru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customFormat="false" ht="14.25" hidden="false" customHeight="tru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customFormat="false" ht="14.25" hidden="false" customHeight="tru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customFormat="false" ht="14.25" hidden="false" customHeight="true" outlineLevel="0" collapsed="false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customFormat="false" ht="14.2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4.2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4.2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4.2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4.2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4.2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4.2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4.2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4.2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4.2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4.2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4.2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4.2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4.2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4.2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4.2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4.2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4.2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4.2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4.2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4.2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4.2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4.2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4.2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4.2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4.2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4.2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4.2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4.2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4.2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4.2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4.2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4.2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4.2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4.2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4.2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4.2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4.2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4.2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4.2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4.2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4.2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4.2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4.2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4.2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4.2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4.2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4.2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4.2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4.2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4.2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4.2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4.2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4.2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4.2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4.2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4.2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4.2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4.2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4.2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4.2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4.2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4.2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4.2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4.2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4.2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4.2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4.2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4.2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4.2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4.2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4.2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2.7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2.7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2.7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2.7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2.7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2.7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2.7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2.7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2.7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2.7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2.7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2.7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2.7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2.7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2.7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2.7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2.7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2.7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2.7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2.7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2.7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2.7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2.7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2.7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2.7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2.7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2.7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2.7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2.7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2.7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2.7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2.7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2.7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2.7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2.7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2.7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2.7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2.7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2.7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2.7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2.7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2.7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2.7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2.7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2.7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2.7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2.7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2.7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2.7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2.7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2.7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2.7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2.7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2.7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2.7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2.7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2.7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2.7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2.7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2.7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2.7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2.7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2.7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2.7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2.7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2.7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2.7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2.7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2.7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2.7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2.7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2.7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2.7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2.7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2.7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2.7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2.7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2.7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2.7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2.7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2.7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2.7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2.7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2.7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2.7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2.7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2.7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2.7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2.7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2.7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2.7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2.7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2.7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2.7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2.7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2.7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2.7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2.7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2.7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2.7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2.7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2.7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2.7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2.7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2.7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2.7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2.7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2.7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2.7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2.7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2.7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2.7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2.7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2.7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2.7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2.7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2.7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2.7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2.7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2.7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2.7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2.7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2.7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2.7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2.7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2.7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2.7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2.7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2.7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2.7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2.7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2.7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2.7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2.7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2.7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2.7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2.7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2.7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2.7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2.7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2.7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2.7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2.7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2.7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2.7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2.7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2.7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2.7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2.7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2.7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2.7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2.7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2.7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2.7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2.7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2.7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2.7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2.7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2.7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2.7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2.7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2.7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2.7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2.7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2.7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2.7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2.7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2.7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2.7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2.7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2.7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2.7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2.7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2.7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2.7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2.7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2.7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2.7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2.7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2.7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2.7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2.7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2.7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2.7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2.7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2.7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2.7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2.7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2.7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2.7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2.7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2.7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2.7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2.7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2.7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2.7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2.7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2.7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2.7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2.7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2.7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2.7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2.7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2.7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2.7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2.7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2.7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2.7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2.7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2.7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2.7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2.7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2.7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2.7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2.7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2.7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2.7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2.7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2.7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2.7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2.7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2.7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2.7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2.7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2.7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2.7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2.7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2.7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2.7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2.7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2.7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2.7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2.7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2.7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2.7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2.7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2.7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2.7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2.7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2.7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2.7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2.7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2.7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2.7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2.7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2.7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2.7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2.7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2.7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2.7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2.7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2.7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2.7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2.7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2.7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2.7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2.7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2.7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2.7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2.7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2.7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2.7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2.7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2.7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2.7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2.7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2.7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2.7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2.7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2.7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2.7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2.7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2.7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2.7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2.7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2.7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2.7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2.7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2.7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2.7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2.7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2.7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2.7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2.7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2.7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2.7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2.7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2.7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2.7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2.7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2.7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2.7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2.7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2.7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2.7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2.7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2.7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2.7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2.7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2.7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2.7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2.7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2.7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2.7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2.7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2.7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2.7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2.7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2.7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2.7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2.7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2.7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2.7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2.7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2.7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2.7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2.7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2.7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2.7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2.7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2.7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2.7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2.7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2.7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2.7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2.7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2.7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2.7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2.7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2.7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2.7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2.7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2.7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2.7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2.7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2.7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2.7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2.7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2.7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2.7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2.7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2.7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2.7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2.7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2.7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2.7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2.7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2.7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2.7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2.7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2.7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2.7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2.7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2.7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2.7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2.7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2.7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2.7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2.7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2.7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2.7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2.7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2.7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2.7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2.7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2.7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2.7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2.7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2.7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2.7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2.7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2.7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2.7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2.7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2.7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2.7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2.7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2.7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2.7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2.7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2.7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2.7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2.7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2.7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2.7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2.7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2.7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2.7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2.7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2.7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2.7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2.7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2.7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2.7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2.7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2.7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2.7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2.7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2.7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2.7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2.7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2.7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2.7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2.7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2.7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2.7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2.7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2.7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2.7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2.7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2.7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2.7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2.7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2.7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2.7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2.7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2.7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2.7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2.7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2.7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2.7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2.7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2.7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2.7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2.7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2.7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2.7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2.7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2.7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2.7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2.7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2.7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2.7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2.7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2.7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2.7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2.7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2.7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2.7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2.7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2.7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2.7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2.7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2.7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2.7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2.7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2.7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2.7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2.7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2.7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2.7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2.7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2.7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2.7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2.7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2.7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2.7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2.7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2.7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2.7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2.7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2.7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2.7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2.7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2.7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2.7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2.7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2.7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2.7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2.7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2.7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2.7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2.7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2.7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2.7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2.7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2.7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2.7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2.7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2.7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2.7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2.7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2.7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2.7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2.7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2.7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2.7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2.7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2.7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2.7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2.7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2.7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2.7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2.7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2.7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2.7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2.7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2.7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2.7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2.7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2.7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2.7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2.7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2.7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2.7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2.7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2.7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2.7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2.7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2.7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2.7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2.7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2.7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2.7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2.7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2.7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2.7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2.7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2.7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2.7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2.7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2.7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2.7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2.7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2.7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2.7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2.7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2.7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2.7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2.7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2.7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2.7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2.7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2.7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2.7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2.7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2.7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2.7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2.7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2.7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2.7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2.7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2.7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2.7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2.7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2.7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2.7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2.7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2.7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2.7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2.7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2.7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2.7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2.7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2.7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2.7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2.7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2.7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2.7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2.7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2.7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2.7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2.7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2.7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2.7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2.7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2.7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2.7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2.7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2.7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2.7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2.7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2.7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2.7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2.7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2.7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2.7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2.7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2.7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2.7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2.7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2.7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2.7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2.7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2.7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2.7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2.7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2.7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2.7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2.7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2.7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2.7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2.7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2.7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2.7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2.7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2.7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2.7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2.7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2.7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2.7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2.7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2.7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2.7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2.7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2.7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2.7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2.7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2.7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2.7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2.7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2.7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2.7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2.7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2.7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2.7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2.7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2.7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2.7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2.7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2.7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2.7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2.7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2.7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2.7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2.7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2.7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2.7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2.7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2.7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2.7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2.7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2.7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2.7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2.7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2.7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2.7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2.7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2.7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12.7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12.7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12.7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12.7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12.7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12.7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12.7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12.7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12.7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12.7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12.7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12.7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12.7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12.7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12.7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12.7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12.7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12.7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12.7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12.7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customFormat="false" ht="12.7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customFormat="false" ht="12.75" hidden="false" customHeight="true" outlineLevel="0" collapsed="false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customFormat="false" ht="12.75" hidden="false" customHeight="true" outlineLevel="0" collapsed="false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customFormat="false" ht="12.75" hidden="false" customHeight="true" outlineLevel="0" collapsed="false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customFormat="false" ht="12.75" hidden="false" customHeight="true" outlineLevel="0" collapsed="false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customFormat="false" ht="12.75" hidden="false" customHeight="true" outlineLevel="0" collapsed="false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customFormat="false" ht="12.75" hidden="false" customHeight="true" outlineLevel="0" collapsed="false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sheetProtection sheet="true" password="c59b" objects="true" scenarios="true"/>
  <mergeCells count="122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B27:I27"/>
    <mergeCell ref="B30:J30"/>
    <mergeCell ref="B31:H31"/>
    <mergeCell ref="B32:I32"/>
    <mergeCell ref="C33:H33"/>
    <mergeCell ref="C34:H34"/>
    <mergeCell ref="B35:H35"/>
    <mergeCell ref="B37:H37"/>
    <mergeCell ref="B38:I38"/>
    <mergeCell ref="C39:H39"/>
    <mergeCell ref="C40:H40"/>
    <mergeCell ref="C41:H41"/>
    <mergeCell ref="C42:H42"/>
    <mergeCell ref="C43:H43"/>
    <mergeCell ref="C44:H44"/>
    <mergeCell ref="C45:H45"/>
    <mergeCell ref="C46:H46"/>
    <mergeCell ref="B47:H47"/>
    <mergeCell ref="B49:H49"/>
    <mergeCell ref="C50:H50"/>
    <mergeCell ref="C51:H51"/>
    <mergeCell ref="C52:H52"/>
    <mergeCell ref="C53:H53"/>
    <mergeCell ref="C54:H54"/>
    <mergeCell ref="C55:H55"/>
    <mergeCell ref="C56:H56"/>
    <mergeCell ref="B57:I57"/>
    <mergeCell ref="B59:J59"/>
    <mergeCell ref="B60:I60"/>
    <mergeCell ref="C61:I61"/>
    <mergeCell ref="C62:I62"/>
    <mergeCell ref="C63:I63"/>
    <mergeCell ref="B64:I64"/>
    <mergeCell ref="B65:J65"/>
    <mergeCell ref="B67:J67"/>
    <mergeCell ref="C68:H68"/>
    <mergeCell ref="B69:I69"/>
    <mergeCell ref="C70:H70"/>
    <mergeCell ref="C71:H71"/>
    <mergeCell ref="C72:H72"/>
    <mergeCell ref="C73:H73"/>
    <mergeCell ref="C74:H74"/>
    <mergeCell ref="B75:H75"/>
    <mergeCell ref="B76:J76"/>
    <mergeCell ref="B78:J78"/>
    <mergeCell ref="B79:H79"/>
    <mergeCell ref="B80:I80"/>
    <mergeCell ref="C81:H81"/>
    <mergeCell ref="C82:H82"/>
    <mergeCell ref="C83:H83"/>
    <mergeCell ref="C84:H84"/>
    <mergeCell ref="C85:H85"/>
    <mergeCell ref="C86:H86"/>
    <mergeCell ref="B87:H87"/>
    <mergeCell ref="B88:J88"/>
    <mergeCell ref="B89:H89"/>
    <mergeCell ref="B90:I90"/>
    <mergeCell ref="C91:H91"/>
    <mergeCell ref="B92:H92"/>
    <mergeCell ref="B94:J94"/>
    <mergeCell ref="B95:I95"/>
    <mergeCell ref="C96:I96"/>
    <mergeCell ref="C97:I97"/>
    <mergeCell ref="B98:I98"/>
    <mergeCell ref="B101:J101"/>
    <mergeCell ref="C102:H102"/>
    <mergeCell ref="C103:H103"/>
    <mergeCell ref="C104:H104"/>
    <mergeCell ref="C105:H105"/>
    <mergeCell ref="C106:H106"/>
    <mergeCell ref="B107:H107"/>
    <mergeCell ref="B108:J108"/>
    <mergeCell ref="B110:J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B119:H119"/>
    <mergeCell ref="B122:J122"/>
    <mergeCell ref="B123:I123"/>
    <mergeCell ref="C124:I124"/>
    <mergeCell ref="C125:I125"/>
    <mergeCell ref="C126:I126"/>
    <mergeCell ref="C127:I127"/>
    <mergeCell ref="C128:I128"/>
    <mergeCell ref="C129:I129"/>
    <mergeCell ref="C130:I130"/>
    <mergeCell ref="B131:I131"/>
    <mergeCell ref="C132:H132"/>
    <mergeCell ref="B135:K150"/>
  </mergeCells>
  <printOptions headings="false" gridLines="false" gridLinesSet="true" horizontalCentered="false" verticalCentered="false"/>
  <pageMargins left="0.196527777777778" right="0" top="0.75" bottom="0.75" header="0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34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J27" activeCellId="0" sqref="J27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3.57"/>
    <col collapsed="false" customWidth="true" hidden="false" outlineLevel="0" max="9" min="2" style="1" width="11.43"/>
    <col collapsed="false" customWidth="true" hidden="false" outlineLevel="0" max="10" min="10" style="1" width="21.14"/>
    <col collapsed="false" customWidth="true" hidden="false" outlineLevel="0" max="11" min="11" style="1" width="26.29"/>
    <col collapsed="false" customWidth="true" hidden="false" outlineLevel="0" max="26" min="12" style="1" width="11.43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204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Eletricista – Ad. Noturno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95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206</v>
      </c>
      <c r="D15" s="54"/>
      <c r="E15" s="54"/>
      <c r="F15" s="54"/>
      <c r="G15" s="54" t="n">
        <v>30</v>
      </c>
      <c r="H15" s="54"/>
      <c r="I15" s="54"/>
      <c r="J15" s="61" t="n">
        <f aca="false">Eletricista!J22+Eletricista!J23</f>
        <v>3811.587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35.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tr">
        <f aca="false">Eletricista!J16</f>
        <v>Seg a sex das 5h às 22h, respeitando 40h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/>
      <c r="D22" s="54"/>
      <c r="E22" s="54"/>
      <c r="F22" s="54"/>
      <c r="G22" s="54" t="n">
        <v>30</v>
      </c>
      <c r="H22" s="54"/>
      <c r="I22" s="54"/>
      <c r="J22" s="69" t="n">
        <v>0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/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/>
      <c r="D24" s="54"/>
      <c r="E24" s="54"/>
      <c r="F24" s="54"/>
      <c r="G24" s="54"/>
      <c r="H24" s="54"/>
      <c r="I24" s="70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 t="s">
        <v>109</v>
      </c>
      <c r="D25" s="54"/>
      <c r="E25" s="54"/>
      <c r="F25" s="54"/>
      <c r="G25" s="54"/>
      <c r="H25" s="54"/>
      <c r="I25" s="72"/>
      <c r="J25" s="69" t="n">
        <f aca="false">(((J15/200)*(60/52.5))*0.2)</f>
        <v>4.35609942857143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/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126</v>
      </c>
      <c r="C27" s="54" t="s">
        <v>207</v>
      </c>
      <c r="D27" s="54"/>
      <c r="E27" s="54"/>
      <c r="F27" s="54"/>
      <c r="G27" s="54"/>
      <c r="H27" s="54"/>
      <c r="I27" s="72"/>
      <c r="J27" s="69" t="n">
        <f aca="false">(((1/22)*4.35)*(J15/200)*0.2)</f>
        <v>0.753654702272727</v>
      </c>
      <c r="K27" s="6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2.75" hidden="false" customHeight="true" outlineLevel="0" collapsed="false">
      <c r="A28" s="52"/>
      <c r="B28" s="68" t="s">
        <v>112</v>
      </c>
      <c r="C28" s="68"/>
      <c r="D28" s="68"/>
      <c r="E28" s="68"/>
      <c r="F28" s="68"/>
      <c r="G28" s="68"/>
      <c r="H28" s="68"/>
      <c r="I28" s="68"/>
      <c r="J28" s="73" t="n">
        <f aca="false">SUM(J22:J27)</f>
        <v>5.10975413084416</v>
      </c>
      <c r="K28" s="74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4.25" hidden="false" customHeight="true" outlineLevel="0" collapsed="false">
      <c r="A29" s="52"/>
      <c r="B29" s="75"/>
      <c r="C29" s="75"/>
      <c r="D29" s="75"/>
      <c r="E29" s="75"/>
      <c r="F29" s="75"/>
      <c r="G29" s="75"/>
      <c r="H29" s="75"/>
      <c r="I29" s="75"/>
      <c r="J29" s="76"/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4.25" hidden="false" customHeight="true" outlineLevel="0" collapsed="false">
      <c r="A30" s="52"/>
      <c r="B30" s="75"/>
      <c r="C30" s="75"/>
      <c r="D30" s="75"/>
      <c r="E30" s="75"/>
      <c r="F30" s="75"/>
      <c r="G30" s="75"/>
      <c r="H30" s="75"/>
      <c r="I30" s="75"/>
      <c r="J30" s="76"/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53" t="s">
        <v>113</v>
      </c>
      <c r="C31" s="53"/>
      <c r="D31" s="53"/>
      <c r="E31" s="53"/>
      <c r="F31" s="53"/>
      <c r="G31" s="53"/>
      <c r="H31" s="53"/>
      <c r="I31" s="53"/>
      <c r="J31" s="53"/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114</v>
      </c>
      <c r="C32" s="68"/>
      <c r="D32" s="68"/>
      <c r="E32" s="68"/>
      <c r="F32" s="68"/>
      <c r="G32" s="68"/>
      <c r="H32" s="68"/>
      <c r="I32" s="68" t="s">
        <v>104</v>
      </c>
      <c r="J32" s="68" t="s">
        <v>105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115</v>
      </c>
      <c r="C33" s="68"/>
      <c r="D33" s="68"/>
      <c r="E33" s="68"/>
      <c r="F33" s="68"/>
      <c r="G33" s="68"/>
      <c r="H33" s="68"/>
      <c r="I33" s="68"/>
      <c r="J33" s="77" t="n">
        <f aca="false">J28</f>
        <v>5.10975413084416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78</v>
      </c>
      <c r="C34" s="54" t="s">
        <v>116</v>
      </c>
      <c r="D34" s="54"/>
      <c r="E34" s="54"/>
      <c r="F34" s="54"/>
      <c r="G34" s="54"/>
      <c r="H34" s="54"/>
      <c r="I34" s="72" t="n">
        <f aca="false">1/12</f>
        <v>0.0833333333333333</v>
      </c>
      <c r="J34" s="69" t="n">
        <f aca="false">$J$33*I34</f>
        <v>0.425812844237013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2.75" hidden="false" customHeight="true" outlineLevel="0" collapsed="false">
      <c r="A35" s="52"/>
      <c r="B35" s="68" t="s">
        <v>80</v>
      </c>
      <c r="C35" s="54" t="s">
        <v>117</v>
      </c>
      <c r="D35" s="54"/>
      <c r="E35" s="54"/>
      <c r="F35" s="54"/>
      <c r="G35" s="54"/>
      <c r="H35" s="54"/>
      <c r="I35" s="72" t="n">
        <f aca="false">((1/12)+(1/12)/3)</f>
        <v>0.111111111111111</v>
      </c>
      <c r="J35" s="69" t="n">
        <f aca="false">$J$33*I35</f>
        <v>0.567750458982683</v>
      </c>
      <c r="K35" s="6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4.25" hidden="false" customHeight="true" outlineLevel="0" collapsed="false">
      <c r="A36" s="52"/>
      <c r="B36" s="68" t="s">
        <v>118</v>
      </c>
      <c r="C36" s="68"/>
      <c r="D36" s="68"/>
      <c r="E36" s="68"/>
      <c r="F36" s="68"/>
      <c r="G36" s="68"/>
      <c r="H36" s="68"/>
      <c r="I36" s="78" t="n">
        <f aca="false">I34+I35</f>
        <v>0.194444444444444</v>
      </c>
      <c r="J36" s="73" t="n">
        <f aca="false">SUM(J34:J35)</f>
        <v>0.993563303219696</v>
      </c>
      <c r="K36" s="74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4.25" hidden="false" customHeight="true" outlineLevel="0" collapsed="false">
      <c r="A37" s="52"/>
      <c r="B37" s="79"/>
      <c r="C37" s="80"/>
      <c r="D37" s="80"/>
      <c r="E37" s="80"/>
      <c r="F37" s="80"/>
      <c r="G37" s="80"/>
      <c r="H37" s="80"/>
      <c r="I37" s="81"/>
      <c r="J37" s="82"/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83" t="s">
        <v>119</v>
      </c>
      <c r="C38" s="83"/>
      <c r="D38" s="83"/>
      <c r="E38" s="83"/>
      <c r="F38" s="83"/>
      <c r="G38" s="83"/>
      <c r="H38" s="83"/>
      <c r="I38" s="83" t="s">
        <v>104</v>
      </c>
      <c r="J38" s="83" t="s">
        <v>105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4.25" hidden="false" customHeight="true" outlineLevel="0" collapsed="false">
      <c r="A39" s="52"/>
      <c r="B39" s="83" t="s">
        <v>120</v>
      </c>
      <c r="C39" s="83"/>
      <c r="D39" s="83"/>
      <c r="E39" s="83"/>
      <c r="F39" s="83"/>
      <c r="G39" s="83"/>
      <c r="H39" s="83"/>
      <c r="I39" s="83"/>
      <c r="J39" s="84" t="n">
        <f aca="false">J28+J36</f>
        <v>6.10331743406385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4.25" hidden="false" customHeight="true" outlineLevel="0" collapsed="false">
      <c r="A40" s="52"/>
      <c r="B40" s="83" t="s">
        <v>78</v>
      </c>
      <c r="C40" s="56" t="s">
        <v>121</v>
      </c>
      <c r="D40" s="56"/>
      <c r="E40" s="56"/>
      <c r="F40" s="56"/>
      <c r="G40" s="56"/>
      <c r="H40" s="56"/>
      <c r="I40" s="85" t="n">
        <v>0.2</v>
      </c>
      <c r="J40" s="86" t="n">
        <f aca="false">$J$39*I40</f>
        <v>1.22066348681277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2.75" hidden="false" customHeight="true" outlineLevel="0" collapsed="false">
      <c r="A41" s="52"/>
      <c r="B41" s="83" t="s">
        <v>80</v>
      </c>
      <c r="C41" s="56" t="s">
        <v>122</v>
      </c>
      <c r="D41" s="56"/>
      <c r="E41" s="56"/>
      <c r="F41" s="56"/>
      <c r="G41" s="56"/>
      <c r="H41" s="56"/>
      <c r="I41" s="85" t="n">
        <v>0.025</v>
      </c>
      <c r="J41" s="86" t="n">
        <f aca="false">$J$39*I41</f>
        <v>0.152582935851596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4.25" hidden="false" customHeight="true" outlineLevel="0" collapsed="false">
      <c r="A42" s="52"/>
      <c r="B42" s="83" t="s">
        <v>83</v>
      </c>
      <c r="C42" s="56" t="s">
        <v>123</v>
      </c>
      <c r="D42" s="56"/>
      <c r="E42" s="56"/>
      <c r="F42" s="56"/>
      <c r="G42" s="56"/>
      <c r="H42" s="56"/>
      <c r="I42" s="87"/>
      <c r="J42" s="86" t="n">
        <f aca="false">$J$39*I42</f>
        <v>0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2.75" hidden="false" customHeight="true" outlineLevel="0" collapsed="false">
      <c r="A43" s="52"/>
      <c r="B43" s="83" t="s">
        <v>86</v>
      </c>
      <c r="C43" s="56" t="s">
        <v>124</v>
      </c>
      <c r="D43" s="56"/>
      <c r="E43" s="56"/>
      <c r="F43" s="56"/>
      <c r="G43" s="56"/>
      <c r="H43" s="56"/>
      <c r="I43" s="85" t="n">
        <v>0.015</v>
      </c>
      <c r="J43" s="86" t="n">
        <f aca="false">$J$39*I43</f>
        <v>0.0915497615109578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110</v>
      </c>
      <c r="C44" s="56" t="s">
        <v>125</v>
      </c>
      <c r="D44" s="56"/>
      <c r="E44" s="56"/>
      <c r="F44" s="56"/>
      <c r="G44" s="56"/>
      <c r="H44" s="56"/>
      <c r="I44" s="85" t="n">
        <v>0.01</v>
      </c>
      <c r="J44" s="86" t="n">
        <f aca="false">$J$39*I44</f>
        <v>0.0610331743406385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83" t="s">
        <v>126</v>
      </c>
      <c r="C45" s="56" t="s">
        <v>127</v>
      </c>
      <c r="D45" s="56"/>
      <c r="E45" s="56"/>
      <c r="F45" s="56"/>
      <c r="G45" s="56"/>
      <c r="H45" s="56"/>
      <c r="I45" s="85" t="n">
        <v>0.006</v>
      </c>
      <c r="J45" s="86" t="n">
        <f aca="false">$J$39*I45</f>
        <v>0.0366199046043831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128</v>
      </c>
      <c r="C46" s="56" t="s">
        <v>129</v>
      </c>
      <c r="D46" s="56"/>
      <c r="E46" s="56"/>
      <c r="F46" s="56"/>
      <c r="G46" s="56"/>
      <c r="H46" s="56"/>
      <c r="I46" s="85" t="n">
        <v>0.002</v>
      </c>
      <c r="J46" s="86" t="n">
        <f aca="false">$J$39*I46</f>
        <v>0.0122066348681277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130</v>
      </c>
      <c r="C47" s="56" t="s">
        <v>131</v>
      </c>
      <c r="D47" s="56"/>
      <c r="E47" s="56"/>
      <c r="F47" s="56"/>
      <c r="G47" s="56"/>
      <c r="H47" s="56"/>
      <c r="I47" s="85" t="n">
        <v>0.08</v>
      </c>
      <c r="J47" s="86" t="n">
        <f aca="false">$J$39*I47</f>
        <v>0.488265394725108</v>
      </c>
      <c r="K47" s="6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83" t="s">
        <v>132</v>
      </c>
      <c r="C48" s="83"/>
      <c r="D48" s="83"/>
      <c r="E48" s="83"/>
      <c r="F48" s="83"/>
      <c r="G48" s="83"/>
      <c r="H48" s="83"/>
      <c r="I48" s="88" t="n">
        <f aca="false">SUM(I40:I47)</f>
        <v>0.338</v>
      </c>
      <c r="J48" s="89" t="n">
        <f aca="false">SUM(J40:J47)</f>
        <v>2.06292129271358</v>
      </c>
      <c r="K48" s="74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4.25" hidden="false" customHeight="true" outlineLevel="0" collapsed="false">
      <c r="A49" s="52"/>
      <c r="B49" s="5"/>
      <c r="C49" s="75"/>
      <c r="D49" s="75"/>
      <c r="E49" s="75"/>
      <c r="F49" s="75"/>
      <c r="G49" s="75"/>
      <c r="H49" s="75"/>
      <c r="I49" s="90"/>
      <c r="J49" s="91"/>
      <c r="K49" s="74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2.75" hidden="false" customHeight="true" outlineLevel="0" collapsed="false">
      <c r="A50" s="52"/>
      <c r="B50" s="83" t="s">
        <v>133</v>
      </c>
      <c r="C50" s="83"/>
      <c r="D50" s="83"/>
      <c r="E50" s="83"/>
      <c r="F50" s="83"/>
      <c r="G50" s="83"/>
      <c r="H50" s="83"/>
      <c r="I50" s="88"/>
      <c r="J50" s="83" t="s">
        <v>105</v>
      </c>
      <c r="K50" s="6"/>
      <c r="L50" s="6"/>
      <c r="M50" s="6"/>
      <c r="N50" s="6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2.75" hidden="false" customHeight="true" outlineLevel="0" collapsed="false">
      <c r="A51" s="92"/>
      <c r="B51" s="83" t="s">
        <v>78</v>
      </c>
      <c r="C51" s="56" t="s">
        <v>134</v>
      </c>
      <c r="D51" s="56"/>
      <c r="E51" s="56"/>
      <c r="F51" s="56"/>
      <c r="G51" s="56"/>
      <c r="H51" s="56"/>
      <c r="I51" s="93"/>
      <c r="J51" s="86" t="n">
        <v>0</v>
      </c>
      <c r="K51" s="95"/>
      <c r="L51" s="95"/>
      <c r="M51" s="95"/>
      <c r="N51" s="95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</row>
    <row r="52" customFormat="false" ht="14.25" hidden="false" customHeight="true" outlineLevel="0" collapsed="false">
      <c r="A52" s="52"/>
      <c r="B52" s="83" t="s">
        <v>80</v>
      </c>
      <c r="C52" s="56" t="s">
        <v>136</v>
      </c>
      <c r="D52" s="56"/>
      <c r="E52" s="56"/>
      <c r="F52" s="56"/>
      <c r="G52" s="56"/>
      <c r="H52" s="56"/>
      <c r="I52" s="86"/>
      <c r="J52" s="86" t="n">
        <v>0</v>
      </c>
      <c r="K52" s="6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83</v>
      </c>
      <c r="C53" s="56" t="s">
        <v>137</v>
      </c>
      <c r="D53" s="56"/>
      <c r="E53" s="56"/>
      <c r="F53" s="56"/>
      <c r="G53" s="56"/>
      <c r="H53" s="56"/>
      <c r="I53" s="86"/>
      <c r="J53" s="86" t="n">
        <v>0</v>
      </c>
      <c r="K53" s="6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86</v>
      </c>
      <c r="C54" s="56" t="s">
        <v>138</v>
      </c>
      <c r="D54" s="56"/>
      <c r="E54" s="56"/>
      <c r="F54" s="56"/>
      <c r="G54" s="56"/>
      <c r="H54" s="56"/>
      <c r="I54" s="119"/>
      <c r="J54" s="119" t="n">
        <v>0</v>
      </c>
      <c r="K54" s="97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110</v>
      </c>
      <c r="C55" s="56" t="s">
        <v>139</v>
      </c>
      <c r="D55" s="56"/>
      <c r="E55" s="56"/>
      <c r="F55" s="56"/>
      <c r="G55" s="56"/>
      <c r="H55" s="56"/>
      <c r="I55" s="119" t="n">
        <v>0</v>
      </c>
      <c r="J55" s="119" t="n">
        <v>0</v>
      </c>
      <c r="K55" s="99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126</v>
      </c>
      <c r="C56" s="56" t="s">
        <v>140</v>
      </c>
      <c r="D56" s="56"/>
      <c r="E56" s="56"/>
      <c r="F56" s="56"/>
      <c r="G56" s="56"/>
      <c r="H56" s="56"/>
      <c r="I56" s="119" t="n">
        <v>0</v>
      </c>
      <c r="J56" s="119" t="n">
        <v>0</v>
      </c>
      <c r="K56" s="3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142</v>
      </c>
      <c r="C57" s="83"/>
      <c r="D57" s="83"/>
      <c r="E57" s="83"/>
      <c r="F57" s="83"/>
      <c r="G57" s="83"/>
      <c r="H57" s="83"/>
      <c r="I57" s="83"/>
      <c r="J57" s="89" t="n">
        <f aca="false">SUM(J51:J56)</f>
        <v>0</v>
      </c>
      <c r="K57" s="74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5"/>
      <c r="C58" s="75"/>
      <c r="D58" s="75"/>
      <c r="E58" s="75"/>
      <c r="F58" s="75"/>
      <c r="G58" s="75"/>
      <c r="H58" s="75"/>
      <c r="I58" s="90"/>
      <c r="J58" s="91"/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53" t="s">
        <v>143</v>
      </c>
      <c r="C59" s="53"/>
      <c r="D59" s="53"/>
      <c r="E59" s="53"/>
      <c r="F59" s="53"/>
      <c r="G59" s="53"/>
      <c r="H59" s="53"/>
      <c r="I59" s="53"/>
      <c r="J59" s="53"/>
      <c r="K59" s="6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2.75" hidden="false" customHeight="true" outlineLevel="0" collapsed="false">
      <c r="A60" s="52"/>
      <c r="B60" s="68" t="s">
        <v>144</v>
      </c>
      <c r="C60" s="68"/>
      <c r="D60" s="68"/>
      <c r="E60" s="68"/>
      <c r="F60" s="68"/>
      <c r="G60" s="68"/>
      <c r="H60" s="68"/>
      <c r="I60" s="68"/>
      <c r="J60" s="68" t="s">
        <v>105</v>
      </c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2.75" hidden="false" customHeight="true" outlineLevel="0" collapsed="false">
      <c r="A61" s="52"/>
      <c r="B61" s="68" t="s">
        <v>145</v>
      </c>
      <c r="C61" s="54" t="s">
        <v>146</v>
      </c>
      <c r="D61" s="54"/>
      <c r="E61" s="54"/>
      <c r="F61" s="54"/>
      <c r="G61" s="54"/>
      <c r="H61" s="54"/>
      <c r="I61" s="54"/>
      <c r="J61" s="69" t="n">
        <f aca="false">J36</f>
        <v>0.993563303219696</v>
      </c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68" t="s">
        <v>147</v>
      </c>
      <c r="C62" s="54" t="s">
        <v>148</v>
      </c>
      <c r="D62" s="54"/>
      <c r="E62" s="54"/>
      <c r="F62" s="54"/>
      <c r="G62" s="54"/>
      <c r="H62" s="54"/>
      <c r="I62" s="54"/>
      <c r="J62" s="69" t="n">
        <f aca="false">J48</f>
        <v>2.06292129271358</v>
      </c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68" t="s">
        <v>149</v>
      </c>
      <c r="C63" s="54" t="s">
        <v>150</v>
      </c>
      <c r="D63" s="54"/>
      <c r="E63" s="54"/>
      <c r="F63" s="54"/>
      <c r="G63" s="54"/>
      <c r="H63" s="54"/>
      <c r="I63" s="54"/>
      <c r="J63" s="69" t="n">
        <f aca="false">J57</f>
        <v>0</v>
      </c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92"/>
      <c r="B64" s="68" t="s">
        <v>151</v>
      </c>
      <c r="C64" s="68"/>
      <c r="D64" s="68"/>
      <c r="E64" s="68"/>
      <c r="F64" s="68"/>
      <c r="G64" s="68"/>
      <c r="H64" s="68"/>
      <c r="I64" s="68"/>
      <c r="J64" s="73" t="n">
        <f aca="false">SUM(J61:J63)</f>
        <v>3.05648459593328</v>
      </c>
      <c r="K64" s="74"/>
      <c r="L64" s="95"/>
      <c r="M64" s="95"/>
      <c r="N64" s="95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 customFormat="false" ht="14.25" hidden="false" customHeight="true" outlineLevel="0" collapsed="false">
      <c r="A65" s="52"/>
      <c r="B65" s="100"/>
      <c r="C65" s="100"/>
      <c r="D65" s="100"/>
      <c r="E65" s="100"/>
      <c r="F65" s="100"/>
      <c r="G65" s="100"/>
      <c r="H65" s="100"/>
      <c r="I65" s="100"/>
      <c r="J65" s="100"/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52"/>
      <c r="B66" s="100"/>
      <c r="C66" s="100"/>
      <c r="D66" s="100"/>
      <c r="E66" s="100"/>
      <c r="F66" s="100"/>
      <c r="G66" s="100"/>
      <c r="H66" s="100"/>
      <c r="I66" s="100"/>
      <c r="J66" s="100"/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53" t="s">
        <v>152</v>
      </c>
      <c r="C67" s="53"/>
      <c r="D67" s="53"/>
      <c r="E67" s="53"/>
      <c r="F67" s="53"/>
      <c r="G67" s="53"/>
      <c r="H67" s="53"/>
      <c r="I67" s="53"/>
      <c r="J67" s="53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68" t="n">
        <v>3</v>
      </c>
      <c r="C68" s="68" t="s">
        <v>153</v>
      </c>
      <c r="D68" s="68"/>
      <c r="E68" s="68"/>
      <c r="F68" s="68"/>
      <c r="G68" s="68"/>
      <c r="H68" s="68"/>
      <c r="I68" s="68" t="s">
        <v>104</v>
      </c>
      <c r="J68" s="68" t="s">
        <v>105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68" t="s">
        <v>115</v>
      </c>
      <c r="C69" s="68"/>
      <c r="D69" s="68"/>
      <c r="E69" s="68"/>
      <c r="F69" s="68"/>
      <c r="G69" s="68"/>
      <c r="H69" s="68"/>
      <c r="I69" s="68"/>
      <c r="J69" s="101" t="n">
        <f aca="false">J28</f>
        <v>5.10975413084416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s">
        <v>78</v>
      </c>
      <c r="C70" s="54" t="s">
        <v>154</v>
      </c>
      <c r="D70" s="54"/>
      <c r="E70" s="54"/>
      <c r="F70" s="54"/>
      <c r="G70" s="54"/>
      <c r="H70" s="54"/>
      <c r="I70" s="72" t="n">
        <f aca="false">((1/12)*0.05)</f>
        <v>0.00416666666666667</v>
      </c>
      <c r="J70" s="69" t="n">
        <f aca="false">$J$69*I70</f>
        <v>0.0212906422118507</v>
      </c>
      <c r="K70" s="74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80</v>
      </c>
      <c r="C71" s="54" t="s">
        <v>155</v>
      </c>
      <c r="D71" s="54"/>
      <c r="E71" s="54"/>
      <c r="F71" s="54"/>
      <c r="G71" s="54"/>
      <c r="H71" s="54"/>
      <c r="I71" s="72" t="n">
        <f aca="false">I70*0.08</f>
        <v>0.000333333333333333</v>
      </c>
      <c r="J71" s="69" t="n">
        <f aca="false">$J$69*I71</f>
        <v>0.00170325137694805</v>
      </c>
      <c r="K71" s="74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s">
        <v>83</v>
      </c>
      <c r="C72" s="54" t="s">
        <v>156</v>
      </c>
      <c r="D72" s="54"/>
      <c r="E72" s="54"/>
      <c r="F72" s="54"/>
      <c r="G72" s="54"/>
      <c r="H72" s="54"/>
      <c r="I72" s="72" t="n">
        <f aca="false">(7/30)/12</f>
        <v>0.0194444444444444</v>
      </c>
      <c r="J72" s="69" t="n">
        <f aca="false">$J$69*I72</f>
        <v>0.0993563303219695</v>
      </c>
      <c r="K72" s="102" t="s">
        <v>157</v>
      </c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86</v>
      </c>
      <c r="C73" s="54" t="s">
        <v>158</v>
      </c>
      <c r="D73" s="54"/>
      <c r="E73" s="54"/>
      <c r="F73" s="54"/>
      <c r="G73" s="54"/>
      <c r="H73" s="54"/>
      <c r="I73" s="72" t="n">
        <f aca="false">I72*I48</f>
        <v>0.00657222222222222</v>
      </c>
      <c r="J73" s="69" t="n">
        <f aca="false">$J$69*I73</f>
        <v>0.0335824396488257</v>
      </c>
      <c r="K73" s="103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6"/>
      <c r="B74" s="68" t="s">
        <v>110</v>
      </c>
      <c r="C74" s="54" t="s">
        <v>159</v>
      </c>
      <c r="D74" s="54"/>
      <c r="E74" s="54"/>
      <c r="F74" s="54"/>
      <c r="G74" s="54"/>
      <c r="H74" s="54"/>
      <c r="I74" s="72" t="n">
        <f aca="false">(0.4*0.08)</f>
        <v>0.032</v>
      </c>
      <c r="J74" s="69" t="n">
        <f aca="false">$J$69*I74</f>
        <v>0.163512132187013</v>
      </c>
      <c r="K74" s="74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4.25" hidden="false" customHeight="true" outlineLevel="0" collapsed="false">
      <c r="A75" s="52"/>
      <c r="B75" s="68" t="s">
        <v>160</v>
      </c>
      <c r="C75" s="68"/>
      <c r="D75" s="68"/>
      <c r="E75" s="68"/>
      <c r="F75" s="68"/>
      <c r="G75" s="68"/>
      <c r="H75" s="68"/>
      <c r="I75" s="78" t="n">
        <f aca="false">SUM(I70:I74)</f>
        <v>0.0625166666666667</v>
      </c>
      <c r="J75" s="73" t="n">
        <f aca="false">SUM(J70:J74)</f>
        <v>0.319444795746607</v>
      </c>
      <c r="K75" s="74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92"/>
      <c r="B76" s="104"/>
      <c r="C76" s="104"/>
      <c r="D76" s="104"/>
      <c r="E76" s="104"/>
      <c r="F76" s="104"/>
      <c r="G76" s="104"/>
      <c r="H76" s="104"/>
      <c r="I76" s="104"/>
      <c r="J76" s="104"/>
      <c r="K76" s="95"/>
      <c r="L76" s="95"/>
      <c r="M76" s="95"/>
      <c r="N76" s="95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 customFormat="false" ht="14.25" hidden="false" customHeight="true" outlineLevel="0" collapsed="false">
      <c r="A77" s="92"/>
      <c r="B77" s="75"/>
      <c r="C77" s="75"/>
      <c r="D77" s="75"/>
      <c r="E77" s="75"/>
      <c r="F77" s="75"/>
      <c r="G77" s="75"/>
      <c r="H77" s="75"/>
      <c r="I77" s="75"/>
      <c r="J77" s="75"/>
      <c r="K77" s="95"/>
      <c r="L77" s="95"/>
      <c r="M77" s="95"/>
      <c r="N77" s="95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customFormat="false" ht="14.25" hidden="false" customHeight="true" outlineLevel="0" collapsed="false">
      <c r="A78" s="52"/>
      <c r="B78" s="53" t="s">
        <v>161</v>
      </c>
      <c r="C78" s="53"/>
      <c r="D78" s="53"/>
      <c r="E78" s="53"/>
      <c r="F78" s="53"/>
      <c r="G78" s="53"/>
      <c r="H78" s="53"/>
      <c r="I78" s="53"/>
      <c r="J78" s="53"/>
      <c r="K78" s="6"/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6"/>
      <c r="B79" s="68" t="s">
        <v>162</v>
      </c>
      <c r="C79" s="68"/>
      <c r="D79" s="68"/>
      <c r="E79" s="68"/>
      <c r="F79" s="68"/>
      <c r="G79" s="68"/>
      <c r="H79" s="68"/>
      <c r="I79" s="68" t="s">
        <v>104</v>
      </c>
      <c r="J79" s="68" t="s">
        <v>105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4.25" hidden="false" customHeight="true" outlineLevel="0" collapsed="false">
      <c r="A80" s="52"/>
      <c r="B80" s="105" t="s">
        <v>115</v>
      </c>
      <c r="C80" s="105"/>
      <c r="D80" s="105"/>
      <c r="E80" s="105"/>
      <c r="F80" s="105"/>
      <c r="G80" s="105"/>
      <c r="H80" s="105"/>
      <c r="I80" s="105"/>
      <c r="J80" s="106" t="n">
        <f aca="false">J28</f>
        <v>5.10975413084416</v>
      </c>
      <c r="K80" s="6"/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52"/>
      <c r="B81" s="68" t="s">
        <v>78</v>
      </c>
      <c r="C81" s="54" t="s">
        <v>163</v>
      </c>
      <c r="D81" s="54"/>
      <c r="E81" s="54"/>
      <c r="F81" s="54"/>
      <c r="G81" s="54"/>
      <c r="H81" s="54"/>
      <c r="I81" s="72" t="n">
        <f aca="false">I35/12</f>
        <v>0.00925925925925926</v>
      </c>
      <c r="J81" s="69" t="n">
        <f aca="false">$J$80*I81</f>
        <v>0.047312538248557</v>
      </c>
      <c r="K81" s="107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2.75" hidden="false" customHeight="true" outlineLevel="0" collapsed="false">
      <c r="A82" s="52"/>
      <c r="B82" s="68" t="s">
        <v>80</v>
      </c>
      <c r="C82" s="54" t="s">
        <v>164</v>
      </c>
      <c r="D82" s="54"/>
      <c r="E82" s="54"/>
      <c r="F82" s="54"/>
      <c r="G82" s="54"/>
      <c r="H82" s="54"/>
      <c r="I82" s="72" t="n">
        <f aca="false">(5.96/30)*(1/12)</f>
        <v>0.0165555555555556</v>
      </c>
      <c r="J82" s="69" t="n">
        <f aca="false">$J$80*I82</f>
        <v>0.0845948183884202</v>
      </c>
      <c r="K82" s="107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52"/>
      <c r="B83" s="68" t="s">
        <v>83</v>
      </c>
      <c r="C83" s="54" t="s">
        <v>165</v>
      </c>
      <c r="D83" s="54"/>
      <c r="E83" s="54"/>
      <c r="F83" s="54"/>
      <c r="G83" s="54"/>
      <c r="H83" s="54"/>
      <c r="I83" s="72" t="n">
        <f aca="false">(5/30)/12*0.015</f>
        <v>0.000208333333333333</v>
      </c>
      <c r="J83" s="69" t="n">
        <f aca="false">$J$80*I83</f>
        <v>0.00106453211059253</v>
      </c>
      <c r="K83" s="74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2.75" hidden="false" customHeight="true" outlineLevel="0" collapsed="false">
      <c r="A84" s="52"/>
      <c r="B84" s="68" t="s">
        <v>86</v>
      </c>
      <c r="C84" s="60" t="s">
        <v>166</v>
      </c>
      <c r="D84" s="60"/>
      <c r="E84" s="60"/>
      <c r="F84" s="60"/>
      <c r="G84" s="60"/>
      <c r="H84" s="60"/>
      <c r="I84" s="72" t="n">
        <f aca="false">(15/30)/12*0.0078</f>
        <v>0.000325</v>
      </c>
      <c r="J84" s="69" t="n">
        <f aca="false">$J$80*I84</f>
        <v>0.00166067009252435</v>
      </c>
      <c r="K84" s="74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110</v>
      </c>
      <c r="C85" s="54" t="s">
        <v>167</v>
      </c>
      <c r="D85" s="54"/>
      <c r="E85" s="54"/>
      <c r="F85" s="54"/>
      <c r="G85" s="54"/>
      <c r="H85" s="54"/>
      <c r="I85" s="72" t="n">
        <f aca="false">(0.0144*0.1*0.4509*6/12)</f>
        <v>0.000324648</v>
      </c>
      <c r="J85" s="69" t="n">
        <f aca="false">$J$80*I85</f>
        <v>0.00165887145907029</v>
      </c>
      <c r="K85" s="74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4.25" hidden="false" customHeight="true" outlineLevel="0" collapsed="false">
      <c r="A86" s="52"/>
      <c r="B86" s="68" t="s">
        <v>126</v>
      </c>
      <c r="C86" s="62" t="s">
        <v>168</v>
      </c>
      <c r="D86" s="62"/>
      <c r="E86" s="62"/>
      <c r="F86" s="62"/>
      <c r="G86" s="62"/>
      <c r="H86" s="62"/>
      <c r="I86" s="72" t="n">
        <f aca="false">SUM(I81:I85)*I48</f>
        <v>0.00901540509807407</v>
      </c>
      <c r="J86" s="69" t="n">
        <f aca="false">$J$80*I86</f>
        <v>0.0460665034411174</v>
      </c>
      <c r="K86" s="74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92"/>
      <c r="B87" s="68" t="s">
        <v>169</v>
      </c>
      <c r="C87" s="68"/>
      <c r="D87" s="68"/>
      <c r="E87" s="68"/>
      <c r="F87" s="68"/>
      <c r="G87" s="68"/>
      <c r="H87" s="68"/>
      <c r="I87" s="78" t="n">
        <f aca="false">SUM(I81:I86)</f>
        <v>0.0356882012462222</v>
      </c>
      <c r="J87" s="73" t="n">
        <f aca="false">SUM(J81:J86)</f>
        <v>0.182357933740282</v>
      </c>
      <c r="K87" s="74"/>
      <c r="L87" s="95"/>
      <c r="M87" s="95"/>
      <c r="N87" s="95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customFormat="false" ht="16.5" hidden="false" customHeight="true" outlineLevel="0" collapsed="false">
      <c r="A88" s="52"/>
      <c r="B88" s="80"/>
      <c r="C88" s="80"/>
      <c r="D88" s="80"/>
      <c r="E88" s="80"/>
      <c r="F88" s="80"/>
      <c r="G88" s="80"/>
      <c r="H88" s="80"/>
      <c r="I88" s="80"/>
      <c r="J88" s="80"/>
      <c r="K88" s="6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2.75" hidden="false" customHeight="true" outlineLevel="0" collapsed="false">
      <c r="A89" s="52"/>
      <c r="B89" s="68" t="s">
        <v>170</v>
      </c>
      <c r="C89" s="68"/>
      <c r="D89" s="68"/>
      <c r="E89" s="68"/>
      <c r="F89" s="68"/>
      <c r="G89" s="68"/>
      <c r="H89" s="68"/>
      <c r="I89" s="68" t="s">
        <v>104</v>
      </c>
      <c r="J89" s="68" t="s">
        <v>105</v>
      </c>
      <c r="K89" s="6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108" t="s">
        <v>115</v>
      </c>
      <c r="C90" s="108"/>
      <c r="D90" s="108"/>
      <c r="E90" s="108"/>
      <c r="F90" s="108"/>
      <c r="G90" s="108"/>
      <c r="H90" s="108"/>
      <c r="I90" s="108"/>
      <c r="J90" s="109" t="n">
        <f aca="false">J28</f>
        <v>5.10975413084416</v>
      </c>
      <c r="K90" s="6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2.75" hidden="false" customHeight="true" outlineLevel="0" collapsed="false">
      <c r="A91" s="52"/>
      <c r="B91" s="68" t="s">
        <v>78</v>
      </c>
      <c r="C91" s="54" t="s">
        <v>171</v>
      </c>
      <c r="D91" s="54"/>
      <c r="E91" s="54"/>
      <c r="F91" s="54"/>
      <c r="G91" s="54"/>
      <c r="H91" s="54"/>
      <c r="I91" s="72"/>
      <c r="J91" s="69" t="n">
        <v>0</v>
      </c>
      <c r="K91" s="6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4.25" hidden="false" customHeight="true" outlineLevel="0" collapsed="false">
      <c r="A92" s="52"/>
      <c r="B92" s="68" t="s">
        <v>172</v>
      </c>
      <c r="C92" s="68"/>
      <c r="D92" s="68"/>
      <c r="E92" s="68"/>
      <c r="F92" s="68"/>
      <c r="G92" s="68"/>
      <c r="H92" s="68"/>
      <c r="I92" s="78"/>
      <c r="J92" s="73" t="n">
        <f aca="false">J91</f>
        <v>0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6.5" hidden="false" customHeight="true" outlineLevel="0" collapsed="false">
      <c r="A93" s="52"/>
      <c r="B93" s="75"/>
      <c r="C93" s="75"/>
      <c r="D93" s="75"/>
      <c r="E93" s="75"/>
      <c r="F93" s="75"/>
      <c r="G93" s="75"/>
      <c r="H93" s="75"/>
      <c r="I93" s="75"/>
      <c r="J93" s="75"/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53" t="s">
        <v>173</v>
      </c>
      <c r="C94" s="53"/>
      <c r="D94" s="53"/>
      <c r="E94" s="53"/>
      <c r="F94" s="53"/>
      <c r="G94" s="53"/>
      <c r="H94" s="53"/>
      <c r="I94" s="53"/>
      <c r="J94" s="53"/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174</v>
      </c>
      <c r="C95" s="68"/>
      <c r="D95" s="68"/>
      <c r="E95" s="68"/>
      <c r="F95" s="68"/>
      <c r="G95" s="68"/>
      <c r="H95" s="68"/>
      <c r="I95" s="68"/>
      <c r="J95" s="68" t="s">
        <v>105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2.75" hidden="false" customHeight="true" outlineLevel="0" collapsed="false">
      <c r="A96" s="52"/>
      <c r="B96" s="68" t="s">
        <v>175</v>
      </c>
      <c r="C96" s="54" t="s">
        <v>164</v>
      </c>
      <c r="D96" s="54"/>
      <c r="E96" s="54"/>
      <c r="F96" s="54"/>
      <c r="G96" s="54"/>
      <c r="H96" s="54"/>
      <c r="I96" s="54"/>
      <c r="J96" s="69" t="n">
        <f aca="false">J87</f>
        <v>0.182357933740282</v>
      </c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4.25" hidden="false" customHeight="true" outlineLevel="0" collapsed="false">
      <c r="A97" s="52"/>
      <c r="B97" s="68" t="s">
        <v>176</v>
      </c>
      <c r="C97" s="54" t="s">
        <v>177</v>
      </c>
      <c r="D97" s="54"/>
      <c r="E97" s="54"/>
      <c r="F97" s="54"/>
      <c r="G97" s="54"/>
      <c r="H97" s="54"/>
      <c r="I97" s="54"/>
      <c r="J97" s="69" t="n">
        <f aca="false">J92</f>
        <v>0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92"/>
      <c r="B98" s="68" t="s">
        <v>178</v>
      </c>
      <c r="C98" s="68"/>
      <c r="D98" s="68"/>
      <c r="E98" s="68"/>
      <c r="F98" s="68"/>
      <c r="G98" s="68"/>
      <c r="H98" s="68"/>
      <c r="I98" s="68"/>
      <c r="J98" s="73" t="n">
        <f aca="false">SUM(J96:J97)</f>
        <v>0.182357933740282</v>
      </c>
      <c r="K98" s="74"/>
      <c r="L98" s="95"/>
      <c r="M98" s="95"/>
      <c r="N98" s="95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 customFormat="false" ht="16.5" hidden="false" customHeight="true" outlineLevel="0" collapsed="false">
      <c r="A99" s="52"/>
      <c r="B99" s="75"/>
      <c r="C99" s="75"/>
      <c r="D99" s="75"/>
      <c r="E99" s="75"/>
      <c r="F99" s="75"/>
      <c r="G99" s="75"/>
      <c r="H99" s="75"/>
      <c r="I99" s="75"/>
      <c r="J99" s="75"/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6.5" hidden="false" customHeight="true" outlineLevel="0" collapsed="false">
      <c r="A100" s="52"/>
      <c r="B100" s="75"/>
      <c r="C100" s="75"/>
      <c r="D100" s="75"/>
      <c r="E100" s="75"/>
      <c r="F100" s="75"/>
      <c r="G100" s="75"/>
      <c r="H100" s="75"/>
      <c r="I100" s="75"/>
      <c r="J100" s="75"/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4.25" hidden="false" customHeight="true" outlineLevel="0" collapsed="false">
      <c r="A101" s="52"/>
      <c r="B101" s="53" t="s">
        <v>179</v>
      </c>
      <c r="C101" s="53"/>
      <c r="D101" s="53"/>
      <c r="E101" s="53"/>
      <c r="F101" s="53"/>
      <c r="G101" s="53"/>
      <c r="H101" s="53"/>
      <c r="I101" s="53"/>
      <c r="J101" s="53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52"/>
      <c r="B102" s="68" t="n">
        <v>5</v>
      </c>
      <c r="C102" s="68" t="s">
        <v>180</v>
      </c>
      <c r="D102" s="68"/>
      <c r="E102" s="68"/>
      <c r="F102" s="68"/>
      <c r="G102" s="68"/>
      <c r="H102" s="68"/>
      <c r="I102" s="68"/>
      <c r="J102" s="68" t="s">
        <v>105</v>
      </c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68" t="s">
        <v>78</v>
      </c>
      <c r="C103" s="54" t="s">
        <v>181</v>
      </c>
      <c r="D103" s="54"/>
      <c r="E103" s="54"/>
      <c r="F103" s="54"/>
      <c r="G103" s="54"/>
      <c r="H103" s="54"/>
      <c r="I103" s="69"/>
      <c r="J103" s="69" t="n">
        <v>0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52"/>
      <c r="B104" s="68" t="s">
        <v>80</v>
      </c>
      <c r="C104" s="54" t="s">
        <v>182</v>
      </c>
      <c r="D104" s="54"/>
      <c r="E104" s="54"/>
      <c r="F104" s="54"/>
      <c r="G104" s="54"/>
      <c r="H104" s="54"/>
      <c r="I104" s="110"/>
      <c r="J104" s="69" t="n">
        <v>0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2.75" hidden="false" customHeight="true" outlineLevel="0" collapsed="false">
      <c r="A105" s="52"/>
      <c r="B105" s="111" t="s">
        <v>83</v>
      </c>
      <c r="C105" s="54" t="s">
        <v>183</v>
      </c>
      <c r="D105" s="54"/>
      <c r="E105" s="54"/>
      <c r="F105" s="54"/>
      <c r="G105" s="54"/>
      <c r="H105" s="54"/>
      <c r="I105" s="112"/>
      <c r="J105" s="69" t="n"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111" t="s">
        <v>86</v>
      </c>
      <c r="C106" s="54" t="s">
        <v>184</v>
      </c>
      <c r="D106" s="54"/>
      <c r="E106" s="54"/>
      <c r="F106" s="54"/>
      <c r="G106" s="54"/>
      <c r="H106" s="54"/>
      <c r="I106" s="112"/>
      <c r="J106" s="69" t="n">
        <v>0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68" t="s">
        <v>185</v>
      </c>
      <c r="C107" s="68"/>
      <c r="D107" s="68"/>
      <c r="E107" s="68"/>
      <c r="F107" s="68"/>
      <c r="G107" s="68"/>
      <c r="H107" s="68"/>
      <c r="I107" s="113"/>
      <c r="J107" s="73" t="n">
        <f aca="false">SUM(J103:J106)</f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104"/>
      <c r="C108" s="104"/>
      <c r="D108" s="104"/>
      <c r="E108" s="104"/>
      <c r="F108" s="104"/>
      <c r="G108" s="104"/>
      <c r="H108" s="104"/>
      <c r="I108" s="104"/>
      <c r="J108" s="104"/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75"/>
      <c r="C109" s="75"/>
      <c r="D109" s="75"/>
      <c r="E109" s="75"/>
      <c r="F109" s="75"/>
      <c r="G109" s="75"/>
      <c r="H109" s="75"/>
      <c r="I109" s="75"/>
      <c r="J109" s="75"/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114" t="s">
        <v>186</v>
      </c>
      <c r="C110" s="114"/>
      <c r="D110" s="114"/>
      <c r="E110" s="114"/>
      <c r="F110" s="114"/>
      <c r="G110" s="114"/>
      <c r="H110" s="114"/>
      <c r="I110" s="114"/>
      <c r="J110" s="114"/>
      <c r="K110" s="74"/>
      <c r="L110" s="107"/>
      <c r="M110" s="107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83" t="n">
        <v>6</v>
      </c>
      <c r="C111" s="83" t="s">
        <v>187</v>
      </c>
      <c r="D111" s="83"/>
      <c r="E111" s="83"/>
      <c r="F111" s="83"/>
      <c r="G111" s="83"/>
      <c r="H111" s="83"/>
      <c r="I111" s="83" t="s">
        <v>104</v>
      </c>
      <c r="J111" s="83" t="s">
        <v>105</v>
      </c>
      <c r="K111" s="74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2.75" hidden="false" customHeight="true" outlineLevel="0" collapsed="false">
      <c r="A112" s="52"/>
      <c r="B112" s="83" t="s">
        <v>78</v>
      </c>
      <c r="C112" s="56" t="s">
        <v>188</v>
      </c>
      <c r="D112" s="56"/>
      <c r="E112" s="56"/>
      <c r="F112" s="56"/>
      <c r="G112" s="56"/>
      <c r="H112" s="56"/>
      <c r="I112" s="87"/>
      <c r="J112" s="86" t="n">
        <f aca="false">J129*I112</f>
        <v>0</v>
      </c>
      <c r="K112" s="115"/>
      <c r="L112" s="57"/>
      <c r="M112" s="57"/>
      <c r="N112" s="74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83" t="s">
        <v>80</v>
      </c>
      <c r="C113" s="56" t="s">
        <v>189</v>
      </c>
      <c r="D113" s="56"/>
      <c r="E113" s="56"/>
      <c r="F113" s="56"/>
      <c r="G113" s="56"/>
      <c r="H113" s="56"/>
      <c r="I113" s="87"/>
      <c r="J113" s="86" t="n">
        <f aca="false">(J129+J112)*I113</f>
        <v>0</v>
      </c>
      <c r="K113" s="115"/>
      <c r="L113" s="57"/>
      <c r="M113" s="57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83" t="s">
        <v>83</v>
      </c>
      <c r="C114" s="83" t="s">
        <v>190</v>
      </c>
      <c r="D114" s="83"/>
      <c r="E114" s="83"/>
      <c r="F114" s="83"/>
      <c r="G114" s="83"/>
      <c r="H114" s="83"/>
      <c r="I114" s="85"/>
      <c r="J114" s="86"/>
      <c r="K114" s="57"/>
      <c r="L114" s="57"/>
      <c r="M114" s="57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s">
        <v>191</v>
      </c>
      <c r="C115" s="56" t="s">
        <v>192</v>
      </c>
      <c r="D115" s="56"/>
      <c r="E115" s="56"/>
      <c r="F115" s="56"/>
      <c r="G115" s="56"/>
      <c r="H115" s="56"/>
      <c r="I115" s="87"/>
      <c r="J115" s="86" t="n">
        <f aca="false">(($J$129+$J$112+$J$113)/(1-($I$115+$I$116+$I$117))*I115)</f>
        <v>0</v>
      </c>
      <c r="K115" s="115"/>
      <c r="L115" s="74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83" t="s">
        <v>193</v>
      </c>
      <c r="C116" s="56" t="s">
        <v>194</v>
      </c>
      <c r="D116" s="56"/>
      <c r="E116" s="56"/>
      <c r="F116" s="56"/>
      <c r="G116" s="56"/>
      <c r="H116" s="56"/>
      <c r="I116" s="87"/>
      <c r="J116" s="86" t="n">
        <f aca="false">(($J$129+$J$112+$J$113)/(1-($I$115+$I$116+$I$117))*I116)</f>
        <v>0</v>
      </c>
      <c r="K116" s="74"/>
      <c r="L116" s="74"/>
      <c r="M116" s="6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195</v>
      </c>
      <c r="C117" s="56" t="s">
        <v>196</v>
      </c>
      <c r="D117" s="56"/>
      <c r="E117" s="56"/>
      <c r="F117" s="56"/>
      <c r="G117" s="56"/>
      <c r="H117" s="56"/>
      <c r="I117" s="85" t="n">
        <v>0.03</v>
      </c>
      <c r="J117" s="86" t="n">
        <f aca="false">(($J$129+$J$112+$J$113)/(1-($I$115+$I$116+$I$117))*I117)</f>
        <v>0.268083756379309</v>
      </c>
      <c r="K117" s="74"/>
      <c r="L117" s="74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86</v>
      </c>
      <c r="C118" s="56" t="s">
        <v>184</v>
      </c>
      <c r="D118" s="56"/>
      <c r="E118" s="56"/>
      <c r="F118" s="56"/>
      <c r="G118" s="56"/>
      <c r="H118" s="56"/>
      <c r="I118" s="85"/>
      <c r="J118" s="86"/>
      <c r="K118" s="74"/>
      <c r="L118" s="74"/>
      <c r="M118" s="6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197</v>
      </c>
      <c r="C119" s="83"/>
      <c r="D119" s="83"/>
      <c r="E119" s="83"/>
      <c r="F119" s="83"/>
      <c r="G119" s="83"/>
      <c r="H119" s="83"/>
      <c r="I119" s="116" t="n">
        <f aca="false">SUM(I112:I118)</f>
        <v>0.03</v>
      </c>
      <c r="J119" s="89" t="n">
        <f aca="false">(SUM(J112:J118))</f>
        <v>0.268083756379309</v>
      </c>
      <c r="K119" s="74"/>
      <c r="L119" s="6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52"/>
      <c r="B120" s="75"/>
      <c r="C120" s="75"/>
      <c r="D120" s="75"/>
      <c r="E120" s="75"/>
      <c r="F120" s="75"/>
      <c r="G120" s="75"/>
      <c r="H120" s="75"/>
      <c r="I120" s="117"/>
      <c r="J120" s="77"/>
      <c r="K120" s="74"/>
      <c r="L120" s="6"/>
      <c r="M120" s="6"/>
      <c r="N120" s="6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4.25" hidden="false" customHeight="true" outlineLevel="0" collapsed="false">
      <c r="A121" s="52"/>
      <c r="B121" s="75"/>
      <c r="C121" s="75"/>
      <c r="D121" s="75"/>
      <c r="E121" s="75"/>
      <c r="F121" s="75"/>
      <c r="G121" s="75"/>
      <c r="H121" s="75"/>
      <c r="I121" s="117"/>
      <c r="J121" s="77"/>
      <c r="K121" s="74"/>
      <c r="L121" s="6"/>
      <c r="M121" s="6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4.25" hidden="false" customHeight="true" outlineLevel="0" collapsed="false">
      <c r="A122" s="52"/>
      <c r="B122" s="53" t="s">
        <v>198</v>
      </c>
      <c r="C122" s="53"/>
      <c r="D122" s="53"/>
      <c r="E122" s="53"/>
      <c r="F122" s="53"/>
      <c r="G122" s="53"/>
      <c r="H122" s="53"/>
      <c r="I122" s="53"/>
      <c r="J122" s="53"/>
      <c r="K122" s="6"/>
      <c r="L122" s="6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68" t="s">
        <v>199</v>
      </c>
      <c r="C123" s="68"/>
      <c r="D123" s="68"/>
      <c r="E123" s="68"/>
      <c r="F123" s="68"/>
      <c r="G123" s="68"/>
      <c r="H123" s="68"/>
      <c r="I123" s="68"/>
      <c r="J123" s="68" t="s">
        <v>105</v>
      </c>
      <c r="K123" s="6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68" t="s">
        <v>78</v>
      </c>
      <c r="C124" s="54" t="str">
        <f aca="false">B20</f>
        <v>MÓDULO 1 - COMPOSIÇÃO DA REMUNERAÇÃO</v>
      </c>
      <c r="D124" s="54"/>
      <c r="E124" s="54"/>
      <c r="F124" s="54"/>
      <c r="G124" s="54"/>
      <c r="H124" s="54"/>
      <c r="I124" s="54"/>
      <c r="J124" s="69" t="n">
        <f aca="false">J28</f>
        <v>5.10975413084416</v>
      </c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2.75" hidden="false" customHeight="true" outlineLevel="0" collapsed="false">
      <c r="A125" s="52"/>
      <c r="B125" s="68" t="s">
        <v>80</v>
      </c>
      <c r="C125" s="54" t="str">
        <f aca="false">B31</f>
        <v>MÓDULO 2 – ENCARGOS E BENEFÍCIOS ANUAIS, MENSAIS E DIÁRIOS</v>
      </c>
      <c r="D125" s="54"/>
      <c r="E125" s="54"/>
      <c r="F125" s="54"/>
      <c r="G125" s="54"/>
      <c r="H125" s="54"/>
      <c r="I125" s="54"/>
      <c r="J125" s="69" t="n">
        <f aca="false">J64</f>
        <v>3.05648459593328</v>
      </c>
      <c r="K125" s="6"/>
      <c r="L125" s="74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68" t="s">
        <v>83</v>
      </c>
      <c r="C126" s="54" t="str">
        <f aca="false">B67</f>
        <v>MÓDULO 3 – PROVISÃO PARA RESCISÃO</v>
      </c>
      <c r="D126" s="54"/>
      <c r="E126" s="54"/>
      <c r="F126" s="54"/>
      <c r="G126" s="54"/>
      <c r="H126" s="54"/>
      <c r="I126" s="54"/>
      <c r="J126" s="69" t="n">
        <f aca="false">J75</f>
        <v>0.319444795746607</v>
      </c>
      <c r="K126" s="6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68" t="s">
        <v>86</v>
      </c>
      <c r="C127" s="54" t="str">
        <f aca="false">B78</f>
        <v>MÓDULO 4 – CUSTO DE REPOSIÇÃO DO PROFISSIONAL AUSENTE</v>
      </c>
      <c r="D127" s="54"/>
      <c r="E127" s="54"/>
      <c r="F127" s="54"/>
      <c r="G127" s="54"/>
      <c r="H127" s="54"/>
      <c r="I127" s="54"/>
      <c r="J127" s="69" t="n">
        <f aca="false">J98</f>
        <v>0.182357933740282</v>
      </c>
      <c r="K127" s="6"/>
      <c r="L127" s="74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110</v>
      </c>
      <c r="C128" s="54" t="str">
        <f aca="false">B101</f>
        <v>MÓDULO 5 – INSUMOS DIVERSOS</v>
      </c>
      <c r="D128" s="54"/>
      <c r="E128" s="54"/>
      <c r="F128" s="54"/>
      <c r="G128" s="54"/>
      <c r="H128" s="54"/>
      <c r="I128" s="54"/>
      <c r="J128" s="69" t="n">
        <f aca="false">J107</f>
        <v>0</v>
      </c>
      <c r="K128" s="6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/>
      <c r="C129" s="68" t="s">
        <v>200</v>
      </c>
      <c r="D129" s="68"/>
      <c r="E129" s="68"/>
      <c r="F129" s="68"/>
      <c r="G129" s="68"/>
      <c r="H129" s="68"/>
      <c r="I129" s="68"/>
      <c r="J129" s="73" t="n">
        <f aca="false">(SUM(J124:J128))</f>
        <v>8.66804145626432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2.75" hidden="false" customHeight="true" outlineLevel="0" collapsed="false">
      <c r="A130" s="52"/>
      <c r="B130" s="68" t="s">
        <v>126</v>
      </c>
      <c r="C130" s="54" t="str">
        <f aca="false">B110</f>
        <v>MÓDULO 6 – CUSTOS INDIRETOS, TRIBUTOS E LUCRO</v>
      </c>
      <c r="D130" s="54"/>
      <c r="E130" s="54"/>
      <c r="F130" s="54"/>
      <c r="G130" s="54"/>
      <c r="H130" s="54"/>
      <c r="I130" s="54"/>
      <c r="J130" s="69" t="n">
        <f aca="false">J119</f>
        <v>0.268083756379309</v>
      </c>
      <c r="K130" s="6"/>
      <c r="L130" s="6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208</v>
      </c>
      <c r="C131" s="68"/>
      <c r="D131" s="68"/>
      <c r="E131" s="68"/>
      <c r="F131" s="68"/>
      <c r="G131" s="68"/>
      <c r="H131" s="68"/>
      <c r="I131" s="68"/>
      <c r="J131" s="73" t="n">
        <f aca="false">(SUM(J129:J130))</f>
        <v>8.93612521264363</v>
      </c>
      <c r="K131" s="6"/>
      <c r="L131" s="6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/>
      <c r="C132" s="108" t="s">
        <v>209</v>
      </c>
      <c r="D132" s="108"/>
      <c r="E132" s="108"/>
      <c r="F132" s="108"/>
      <c r="G132" s="108"/>
      <c r="H132" s="108"/>
      <c r="I132" s="111" t="n">
        <v>44</v>
      </c>
      <c r="J132" s="73" t="n">
        <f aca="false">J131*I132</f>
        <v>393.18950935632</v>
      </c>
      <c r="K132" s="6"/>
      <c r="L132" s="6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57"/>
      <c r="C133" s="57"/>
      <c r="D133" s="57"/>
      <c r="E133" s="57"/>
      <c r="F133" s="57"/>
      <c r="G133" s="57"/>
      <c r="H133" s="57"/>
      <c r="I133" s="57"/>
      <c r="J133" s="118" t="s">
        <v>203</v>
      </c>
      <c r="K133" s="74"/>
      <c r="L133" s="74"/>
      <c r="M133" s="74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2.75" hidden="false" customHeight="true" outlineLevel="0" collapsed="false">
      <c r="A134" s="52"/>
      <c r="B134" s="57"/>
      <c r="C134" s="57"/>
      <c r="D134" s="57"/>
      <c r="E134" s="57"/>
      <c r="F134" s="57"/>
      <c r="G134" s="57"/>
      <c r="H134" s="57"/>
      <c r="I134" s="75"/>
      <c r="J134" s="76" t="n">
        <f aca="false">J131/J28</f>
        <v>1.74883663358717</v>
      </c>
      <c r="K134" s="74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</sheetData>
  <sheetProtection sheet="true" password="c59b" objects="true" scenarios="true"/>
  <mergeCells count="122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B28:I28"/>
    <mergeCell ref="B31:J31"/>
    <mergeCell ref="B32:H32"/>
    <mergeCell ref="B33:I33"/>
    <mergeCell ref="C34:H34"/>
    <mergeCell ref="C35:H35"/>
    <mergeCell ref="B36:H36"/>
    <mergeCell ref="B38:H38"/>
    <mergeCell ref="B39:I39"/>
    <mergeCell ref="C40:H40"/>
    <mergeCell ref="C41:H41"/>
    <mergeCell ref="C42:H42"/>
    <mergeCell ref="C43:H43"/>
    <mergeCell ref="C44:H44"/>
    <mergeCell ref="C45:H45"/>
    <mergeCell ref="C46:H46"/>
    <mergeCell ref="C47:H47"/>
    <mergeCell ref="B48:H48"/>
    <mergeCell ref="B50:H50"/>
    <mergeCell ref="C51:H51"/>
    <mergeCell ref="C52:H52"/>
    <mergeCell ref="C53:H53"/>
    <mergeCell ref="C54:H54"/>
    <mergeCell ref="C55:H55"/>
    <mergeCell ref="C56:H56"/>
    <mergeCell ref="B57:I57"/>
    <mergeCell ref="B59:J59"/>
    <mergeCell ref="B60:I60"/>
    <mergeCell ref="C61:I61"/>
    <mergeCell ref="C62:I62"/>
    <mergeCell ref="C63:I63"/>
    <mergeCell ref="B64:I64"/>
    <mergeCell ref="B65:J65"/>
    <mergeCell ref="B67:J67"/>
    <mergeCell ref="C68:H68"/>
    <mergeCell ref="B69:I69"/>
    <mergeCell ref="C70:H70"/>
    <mergeCell ref="C71:H71"/>
    <mergeCell ref="C72:H72"/>
    <mergeCell ref="C73:H73"/>
    <mergeCell ref="C74:H74"/>
    <mergeCell ref="B75:H75"/>
    <mergeCell ref="B76:J76"/>
    <mergeCell ref="B78:J78"/>
    <mergeCell ref="B79:H79"/>
    <mergeCell ref="B80:I80"/>
    <mergeCell ref="C81:H81"/>
    <mergeCell ref="C82:H82"/>
    <mergeCell ref="C83:H83"/>
    <mergeCell ref="C84:H84"/>
    <mergeCell ref="C85:H85"/>
    <mergeCell ref="C86:H86"/>
    <mergeCell ref="B87:H87"/>
    <mergeCell ref="B88:J88"/>
    <mergeCell ref="B89:H89"/>
    <mergeCell ref="B90:I90"/>
    <mergeCell ref="C91:H91"/>
    <mergeCell ref="B92:H92"/>
    <mergeCell ref="B94:J94"/>
    <mergeCell ref="B95:I95"/>
    <mergeCell ref="C96:I96"/>
    <mergeCell ref="C97:I97"/>
    <mergeCell ref="B98:I98"/>
    <mergeCell ref="B101:J101"/>
    <mergeCell ref="C102:H102"/>
    <mergeCell ref="C103:H103"/>
    <mergeCell ref="C104:H104"/>
    <mergeCell ref="C105:H105"/>
    <mergeCell ref="C106:H106"/>
    <mergeCell ref="B107:H107"/>
    <mergeCell ref="B108:J108"/>
    <mergeCell ref="B110:J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B119:H119"/>
    <mergeCell ref="B122:J122"/>
    <mergeCell ref="B123:I123"/>
    <mergeCell ref="C124:I124"/>
    <mergeCell ref="C125:I125"/>
    <mergeCell ref="C126:I126"/>
    <mergeCell ref="C127:I127"/>
    <mergeCell ref="C128:I128"/>
    <mergeCell ref="C129:I129"/>
    <mergeCell ref="C130:I130"/>
    <mergeCell ref="B131:I131"/>
    <mergeCell ref="C132:H132"/>
  </mergeCells>
  <printOptions headings="false" gridLines="false" gridLinesSet="true" horizontalCentered="false" verticalCentered="false"/>
  <pageMargins left="0.196527777777778" right="0" top="0.75" bottom="0.75" header="0" footer="0"/>
  <pageSetup paperSize="9" scale="69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36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J29" activeCellId="0" sqref="J29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4.71"/>
    <col collapsed="false" customWidth="true" hidden="false" outlineLevel="0" max="9" min="2" style="1" width="11.43"/>
    <col collapsed="false" customWidth="true" hidden="false" outlineLevel="0" max="10" min="10" style="1" width="21.57"/>
    <col collapsed="false" customWidth="true" hidden="false" outlineLevel="0" max="11" min="11" style="1" width="22.28"/>
    <col collapsed="false" customWidth="true" hidden="false" outlineLevel="0" max="26" min="12" style="1" width="11.43"/>
    <col collapsed="false" customWidth="false" hidden="false" outlineLevel="0" max="1024" min="27" style="1" width="14.62"/>
    <col collapsed="false" customWidth="false" hidden="false" outlineLevel="0" max="16384" min="1025" style="1" width="14.64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210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Eletricista – Hora extra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95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206</v>
      </c>
      <c r="D15" s="54"/>
      <c r="E15" s="54"/>
      <c r="F15" s="54"/>
      <c r="G15" s="54" t="n">
        <v>30</v>
      </c>
      <c r="H15" s="54"/>
      <c r="I15" s="54"/>
      <c r="J15" s="61" t="n">
        <f aca="false">Eletricista!J22+Eletricista!J23</f>
        <v>3811.587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35.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tr">
        <f aca="false">Eletricista!J16</f>
        <v>Seg a sex das 5h às 22h, respeitando 40h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/>
      <c r="D22" s="54"/>
      <c r="E22" s="54"/>
      <c r="F22" s="54"/>
      <c r="G22" s="54" t="n">
        <v>30</v>
      </c>
      <c r="H22" s="54"/>
      <c r="I22" s="54"/>
      <c r="J22" s="69" t="n">
        <v>0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/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/>
      <c r="D24" s="54"/>
      <c r="E24" s="54"/>
      <c r="F24" s="54"/>
      <c r="G24" s="54"/>
      <c r="H24" s="54"/>
      <c r="I24" s="70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/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/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126</v>
      </c>
      <c r="C27" s="54"/>
      <c r="D27" s="54"/>
      <c r="E27" s="54"/>
      <c r="F27" s="54"/>
      <c r="G27" s="54"/>
      <c r="H27" s="54"/>
      <c r="I27" s="72"/>
      <c r="J27" s="69" t="n">
        <v>0</v>
      </c>
      <c r="K27" s="6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2.75" hidden="false" customHeight="true" outlineLevel="0" collapsed="false">
      <c r="A28" s="52"/>
      <c r="B28" s="68" t="s">
        <v>128</v>
      </c>
      <c r="C28" s="54" t="s">
        <v>211</v>
      </c>
      <c r="D28" s="54"/>
      <c r="E28" s="54"/>
      <c r="F28" s="54"/>
      <c r="G28" s="54"/>
      <c r="H28" s="54"/>
      <c r="I28" s="72"/>
      <c r="J28" s="69" t="n">
        <f aca="false">((J15/200)*1.8)</f>
        <v>34.304283</v>
      </c>
      <c r="K28" s="66" t="s">
        <v>212</v>
      </c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2.75" hidden="false" customHeight="true" outlineLevel="0" collapsed="false">
      <c r="A29" s="52"/>
      <c r="B29" s="68" t="s">
        <v>130</v>
      </c>
      <c r="C29" s="54" t="s">
        <v>213</v>
      </c>
      <c r="D29" s="54"/>
      <c r="E29" s="54"/>
      <c r="F29" s="54"/>
      <c r="G29" s="54"/>
      <c r="H29" s="54"/>
      <c r="I29" s="72"/>
      <c r="J29" s="69" t="n">
        <f aca="false">(J28/6)</f>
        <v>5.7173805</v>
      </c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68" t="s">
        <v>112</v>
      </c>
      <c r="C30" s="68"/>
      <c r="D30" s="68"/>
      <c r="E30" s="68"/>
      <c r="F30" s="68"/>
      <c r="G30" s="68"/>
      <c r="H30" s="68"/>
      <c r="I30" s="68"/>
      <c r="J30" s="73" t="n">
        <f aca="false">SUM(J22:J29)</f>
        <v>40.0216635</v>
      </c>
      <c r="K30" s="74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4.25" hidden="false" customHeight="true" outlineLevel="0" collapsed="false">
      <c r="A31" s="52"/>
      <c r="B31" s="75"/>
      <c r="C31" s="75"/>
      <c r="D31" s="75"/>
      <c r="E31" s="75"/>
      <c r="F31" s="75"/>
      <c r="G31" s="75"/>
      <c r="H31" s="75"/>
      <c r="I31" s="75"/>
      <c r="J31" s="76"/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4.25" hidden="false" customHeight="true" outlineLevel="0" collapsed="false">
      <c r="A32" s="52"/>
      <c r="B32" s="75"/>
      <c r="C32" s="75"/>
      <c r="D32" s="75"/>
      <c r="E32" s="75"/>
      <c r="F32" s="75"/>
      <c r="G32" s="75"/>
      <c r="H32" s="75"/>
      <c r="I32" s="75"/>
      <c r="J32" s="76"/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53" t="s">
        <v>113</v>
      </c>
      <c r="C33" s="53"/>
      <c r="D33" s="53"/>
      <c r="E33" s="53"/>
      <c r="F33" s="53"/>
      <c r="G33" s="53"/>
      <c r="H33" s="53"/>
      <c r="I33" s="53"/>
      <c r="J33" s="53"/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114</v>
      </c>
      <c r="C34" s="68"/>
      <c r="D34" s="68"/>
      <c r="E34" s="68"/>
      <c r="F34" s="68"/>
      <c r="G34" s="68"/>
      <c r="H34" s="68"/>
      <c r="I34" s="68" t="s">
        <v>104</v>
      </c>
      <c r="J34" s="68" t="s">
        <v>105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2.75" hidden="false" customHeight="true" outlineLevel="0" collapsed="false">
      <c r="A35" s="52"/>
      <c r="B35" s="68" t="s">
        <v>115</v>
      </c>
      <c r="C35" s="68"/>
      <c r="D35" s="68"/>
      <c r="E35" s="68"/>
      <c r="F35" s="68"/>
      <c r="G35" s="68"/>
      <c r="H35" s="68"/>
      <c r="I35" s="68"/>
      <c r="J35" s="77" t="n">
        <f aca="false">J30</f>
        <v>40.0216635</v>
      </c>
      <c r="K35" s="6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2.75" hidden="false" customHeight="true" outlineLevel="0" collapsed="false">
      <c r="A36" s="52"/>
      <c r="B36" s="68" t="s">
        <v>78</v>
      </c>
      <c r="C36" s="54" t="s">
        <v>116</v>
      </c>
      <c r="D36" s="54"/>
      <c r="E36" s="54"/>
      <c r="F36" s="54"/>
      <c r="G36" s="54"/>
      <c r="H36" s="54"/>
      <c r="I36" s="72" t="n">
        <f aca="false">1/12</f>
        <v>0.0833333333333333</v>
      </c>
      <c r="J36" s="69" t="n">
        <f aca="false">$J$35*I36</f>
        <v>3.335138625</v>
      </c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2.75" hidden="false" customHeight="true" outlineLevel="0" collapsed="false">
      <c r="A37" s="52"/>
      <c r="B37" s="68" t="s">
        <v>80</v>
      </c>
      <c r="C37" s="54" t="s">
        <v>117</v>
      </c>
      <c r="D37" s="54"/>
      <c r="E37" s="54"/>
      <c r="F37" s="54"/>
      <c r="G37" s="54"/>
      <c r="H37" s="54"/>
      <c r="I37" s="72" t="n">
        <f aca="false">((1/12)+(1/12)/3)</f>
        <v>0.111111111111111</v>
      </c>
      <c r="J37" s="69" t="n">
        <f aca="false">$J$35*I37</f>
        <v>4.4468515</v>
      </c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68" t="s">
        <v>118</v>
      </c>
      <c r="C38" s="68"/>
      <c r="D38" s="68"/>
      <c r="E38" s="68"/>
      <c r="F38" s="68"/>
      <c r="G38" s="68"/>
      <c r="H38" s="68"/>
      <c r="I38" s="78" t="n">
        <f aca="false">I36+I37</f>
        <v>0.194444444444444</v>
      </c>
      <c r="J38" s="73" t="n">
        <f aca="false">SUM(J36:J37)</f>
        <v>7.781990125</v>
      </c>
      <c r="K38" s="74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4.25" hidden="false" customHeight="true" outlineLevel="0" collapsed="false">
      <c r="A39" s="52"/>
      <c r="B39" s="79"/>
      <c r="C39" s="80"/>
      <c r="D39" s="80"/>
      <c r="E39" s="80"/>
      <c r="F39" s="80"/>
      <c r="G39" s="80"/>
      <c r="H39" s="80"/>
      <c r="I39" s="81"/>
      <c r="J39" s="82"/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4.25" hidden="false" customHeight="true" outlineLevel="0" collapsed="false">
      <c r="A40" s="52"/>
      <c r="B40" s="83" t="s">
        <v>119</v>
      </c>
      <c r="C40" s="83"/>
      <c r="D40" s="83"/>
      <c r="E40" s="83"/>
      <c r="F40" s="83"/>
      <c r="G40" s="83"/>
      <c r="H40" s="83"/>
      <c r="I40" s="83" t="s">
        <v>104</v>
      </c>
      <c r="J40" s="83" t="s">
        <v>105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4.25" hidden="false" customHeight="true" outlineLevel="0" collapsed="false">
      <c r="A41" s="52"/>
      <c r="B41" s="83" t="s">
        <v>120</v>
      </c>
      <c r="C41" s="83"/>
      <c r="D41" s="83"/>
      <c r="E41" s="83"/>
      <c r="F41" s="83"/>
      <c r="G41" s="83"/>
      <c r="H41" s="83"/>
      <c r="I41" s="83"/>
      <c r="J41" s="84" t="n">
        <f aca="false">J30+J38</f>
        <v>47.803653625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4.25" hidden="false" customHeight="true" outlineLevel="0" collapsed="false">
      <c r="A42" s="52"/>
      <c r="B42" s="83" t="s">
        <v>78</v>
      </c>
      <c r="C42" s="56" t="s">
        <v>121</v>
      </c>
      <c r="D42" s="56"/>
      <c r="E42" s="56"/>
      <c r="F42" s="56"/>
      <c r="G42" s="56"/>
      <c r="H42" s="56"/>
      <c r="I42" s="85" t="n">
        <v>0.2</v>
      </c>
      <c r="J42" s="86" t="n">
        <f aca="false">$J$41*I42</f>
        <v>9.560730725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2.75" hidden="false" customHeight="true" outlineLevel="0" collapsed="false">
      <c r="A43" s="52"/>
      <c r="B43" s="83" t="s">
        <v>80</v>
      </c>
      <c r="C43" s="56" t="s">
        <v>122</v>
      </c>
      <c r="D43" s="56"/>
      <c r="E43" s="56"/>
      <c r="F43" s="56"/>
      <c r="G43" s="56"/>
      <c r="H43" s="56"/>
      <c r="I43" s="85" t="n">
        <v>0.025</v>
      </c>
      <c r="J43" s="86" t="n">
        <f aca="false">$J$41*I43</f>
        <v>1.195091340625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83</v>
      </c>
      <c r="C44" s="56" t="s">
        <v>123</v>
      </c>
      <c r="D44" s="56"/>
      <c r="E44" s="56"/>
      <c r="F44" s="56"/>
      <c r="G44" s="56"/>
      <c r="H44" s="56"/>
      <c r="I44" s="87"/>
      <c r="J44" s="86" t="n">
        <f aca="false">$J$41*I44</f>
        <v>0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2.75" hidden="false" customHeight="true" outlineLevel="0" collapsed="false">
      <c r="A45" s="52"/>
      <c r="B45" s="83" t="s">
        <v>86</v>
      </c>
      <c r="C45" s="56" t="s">
        <v>124</v>
      </c>
      <c r="D45" s="56"/>
      <c r="E45" s="56"/>
      <c r="F45" s="56"/>
      <c r="G45" s="56"/>
      <c r="H45" s="56"/>
      <c r="I45" s="85" t="n">
        <v>0.015</v>
      </c>
      <c r="J45" s="86" t="n">
        <f aca="false">$J$41*I45</f>
        <v>0.717054804375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110</v>
      </c>
      <c r="C46" s="56" t="s">
        <v>125</v>
      </c>
      <c r="D46" s="56"/>
      <c r="E46" s="56"/>
      <c r="F46" s="56"/>
      <c r="G46" s="56"/>
      <c r="H46" s="56"/>
      <c r="I46" s="85" t="n">
        <v>0.01</v>
      </c>
      <c r="J46" s="86" t="n">
        <f aca="false">$J$41*I46</f>
        <v>0.47803653625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126</v>
      </c>
      <c r="C47" s="56" t="s">
        <v>127</v>
      </c>
      <c r="D47" s="56"/>
      <c r="E47" s="56"/>
      <c r="F47" s="56"/>
      <c r="G47" s="56"/>
      <c r="H47" s="56"/>
      <c r="I47" s="85" t="n">
        <v>0.006</v>
      </c>
      <c r="J47" s="86" t="n">
        <f aca="false">$J$41*I47</f>
        <v>0.28682192175</v>
      </c>
      <c r="K47" s="6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83" t="s">
        <v>128</v>
      </c>
      <c r="C48" s="56" t="s">
        <v>129</v>
      </c>
      <c r="D48" s="56"/>
      <c r="E48" s="56"/>
      <c r="F48" s="56"/>
      <c r="G48" s="56"/>
      <c r="H48" s="56"/>
      <c r="I48" s="85" t="n">
        <v>0.002</v>
      </c>
      <c r="J48" s="86" t="n">
        <f aca="false">$J$41*I48</f>
        <v>0.09560730725</v>
      </c>
      <c r="K48" s="6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4.25" hidden="false" customHeight="true" outlineLevel="0" collapsed="false">
      <c r="A49" s="52"/>
      <c r="B49" s="83" t="s">
        <v>130</v>
      </c>
      <c r="C49" s="56" t="s">
        <v>131</v>
      </c>
      <c r="D49" s="56"/>
      <c r="E49" s="56"/>
      <c r="F49" s="56"/>
      <c r="G49" s="56"/>
      <c r="H49" s="56"/>
      <c r="I49" s="85" t="n">
        <v>0.08</v>
      </c>
      <c r="J49" s="86" t="n">
        <f aca="false">$J$41*I49</f>
        <v>3.82429229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4.25" hidden="false" customHeight="true" outlineLevel="0" collapsed="false">
      <c r="A50" s="52"/>
      <c r="B50" s="83" t="s">
        <v>132</v>
      </c>
      <c r="C50" s="83"/>
      <c r="D50" s="83"/>
      <c r="E50" s="83"/>
      <c r="F50" s="83"/>
      <c r="G50" s="83"/>
      <c r="H50" s="83"/>
      <c r="I50" s="88" t="n">
        <f aca="false">SUM(I42:I49)</f>
        <v>0.338</v>
      </c>
      <c r="J50" s="89" t="n">
        <f aca="false">SUM(J42:J49)</f>
        <v>16.15763492525</v>
      </c>
      <c r="K50" s="74"/>
      <c r="L50" s="6"/>
      <c r="M50" s="6"/>
      <c r="N50" s="6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4.25" hidden="false" customHeight="true" outlineLevel="0" collapsed="false">
      <c r="A51" s="52"/>
      <c r="B51" s="5"/>
      <c r="C51" s="75"/>
      <c r="D51" s="75"/>
      <c r="E51" s="75"/>
      <c r="F51" s="75"/>
      <c r="G51" s="75"/>
      <c r="H51" s="75"/>
      <c r="I51" s="90"/>
      <c r="J51" s="91"/>
      <c r="K51" s="74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2.75" hidden="false" customHeight="true" outlineLevel="0" collapsed="false">
      <c r="A52" s="52"/>
      <c r="B52" s="83" t="s">
        <v>133</v>
      </c>
      <c r="C52" s="83"/>
      <c r="D52" s="83"/>
      <c r="E52" s="83"/>
      <c r="F52" s="83"/>
      <c r="G52" s="83"/>
      <c r="H52" s="83"/>
      <c r="I52" s="88"/>
      <c r="J52" s="83" t="s">
        <v>105</v>
      </c>
      <c r="K52" s="6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2.75" hidden="false" customHeight="true" outlineLevel="0" collapsed="false">
      <c r="A53" s="92"/>
      <c r="B53" s="83" t="s">
        <v>78</v>
      </c>
      <c r="C53" s="56" t="s">
        <v>134</v>
      </c>
      <c r="D53" s="56"/>
      <c r="E53" s="56"/>
      <c r="F53" s="56"/>
      <c r="G53" s="56"/>
      <c r="H53" s="56"/>
      <c r="I53" s="93"/>
      <c r="J53" s="86" t="n">
        <v>0</v>
      </c>
      <c r="K53" s="95"/>
      <c r="L53" s="95"/>
      <c r="M53" s="95"/>
      <c r="N53" s="95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</row>
    <row r="54" customFormat="false" ht="14.25" hidden="false" customHeight="true" outlineLevel="0" collapsed="false">
      <c r="A54" s="52"/>
      <c r="B54" s="83" t="s">
        <v>80</v>
      </c>
      <c r="C54" s="56" t="s">
        <v>136</v>
      </c>
      <c r="D54" s="56"/>
      <c r="E54" s="56"/>
      <c r="F54" s="56"/>
      <c r="G54" s="56"/>
      <c r="H54" s="56"/>
      <c r="I54" s="86"/>
      <c r="J54" s="86" t="n">
        <v>0</v>
      </c>
      <c r="K54" s="6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83</v>
      </c>
      <c r="C55" s="56" t="s">
        <v>137</v>
      </c>
      <c r="D55" s="56"/>
      <c r="E55" s="56"/>
      <c r="F55" s="56"/>
      <c r="G55" s="56"/>
      <c r="H55" s="56"/>
      <c r="I55" s="86"/>
      <c r="J55" s="86" t="n">
        <v>0</v>
      </c>
      <c r="K55" s="6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86</v>
      </c>
      <c r="C56" s="56" t="s">
        <v>138</v>
      </c>
      <c r="D56" s="56"/>
      <c r="E56" s="56"/>
      <c r="F56" s="56"/>
      <c r="G56" s="56"/>
      <c r="H56" s="56"/>
      <c r="I56" s="119"/>
      <c r="J56" s="119" t="n">
        <v>0</v>
      </c>
      <c r="K56" s="97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110</v>
      </c>
      <c r="C57" s="56" t="s">
        <v>139</v>
      </c>
      <c r="D57" s="56"/>
      <c r="E57" s="56"/>
      <c r="F57" s="56"/>
      <c r="G57" s="56"/>
      <c r="H57" s="56"/>
      <c r="I57" s="119" t="n">
        <v>0</v>
      </c>
      <c r="J57" s="119" t="n">
        <v>0</v>
      </c>
      <c r="K57" s="99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83" t="s">
        <v>126</v>
      </c>
      <c r="C58" s="56" t="s">
        <v>140</v>
      </c>
      <c r="D58" s="56"/>
      <c r="E58" s="56"/>
      <c r="F58" s="56"/>
      <c r="G58" s="56"/>
      <c r="H58" s="56"/>
      <c r="I58" s="119" t="n">
        <v>0</v>
      </c>
      <c r="J58" s="119" t="n">
        <v>0</v>
      </c>
      <c r="K58" s="3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83" t="s">
        <v>142</v>
      </c>
      <c r="C59" s="83"/>
      <c r="D59" s="83"/>
      <c r="E59" s="83"/>
      <c r="F59" s="83"/>
      <c r="G59" s="83"/>
      <c r="H59" s="83"/>
      <c r="I59" s="83"/>
      <c r="J59" s="89" t="n">
        <f aca="false">SUM(J53:J58)</f>
        <v>0</v>
      </c>
      <c r="K59" s="74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4.25" hidden="false" customHeight="true" outlineLevel="0" collapsed="false">
      <c r="A60" s="52"/>
      <c r="B60" s="5"/>
      <c r="C60" s="75"/>
      <c r="D60" s="75"/>
      <c r="E60" s="75"/>
      <c r="F60" s="75"/>
      <c r="G60" s="75"/>
      <c r="H60" s="75"/>
      <c r="I60" s="90"/>
      <c r="J60" s="91"/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4.25" hidden="false" customHeight="true" outlineLevel="0" collapsed="false">
      <c r="A61" s="52"/>
      <c r="B61" s="53" t="s">
        <v>143</v>
      </c>
      <c r="C61" s="53"/>
      <c r="D61" s="53"/>
      <c r="E61" s="53"/>
      <c r="F61" s="53"/>
      <c r="G61" s="53"/>
      <c r="H61" s="53"/>
      <c r="I61" s="53"/>
      <c r="J61" s="53"/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2.75" hidden="false" customHeight="true" outlineLevel="0" collapsed="false">
      <c r="A62" s="52"/>
      <c r="B62" s="68" t="s">
        <v>144</v>
      </c>
      <c r="C62" s="68"/>
      <c r="D62" s="68"/>
      <c r="E62" s="68"/>
      <c r="F62" s="68"/>
      <c r="G62" s="68"/>
      <c r="H62" s="68"/>
      <c r="I62" s="68"/>
      <c r="J62" s="68" t="s">
        <v>105</v>
      </c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2.75" hidden="false" customHeight="true" outlineLevel="0" collapsed="false">
      <c r="A63" s="52"/>
      <c r="B63" s="68" t="s">
        <v>145</v>
      </c>
      <c r="C63" s="54" t="s">
        <v>146</v>
      </c>
      <c r="D63" s="54"/>
      <c r="E63" s="54"/>
      <c r="F63" s="54"/>
      <c r="G63" s="54"/>
      <c r="H63" s="54"/>
      <c r="I63" s="54"/>
      <c r="J63" s="69" t="n">
        <f aca="false">J38</f>
        <v>7.781990125</v>
      </c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52"/>
      <c r="B64" s="68" t="s">
        <v>147</v>
      </c>
      <c r="C64" s="54" t="s">
        <v>148</v>
      </c>
      <c r="D64" s="54"/>
      <c r="E64" s="54"/>
      <c r="F64" s="54"/>
      <c r="G64" s="54"/>
      <c r="H64" s="54"/>
      <c r="I64" s="54"/>
      <c r="J64" s="69" t="n">
        <f aca="false">J50</f>
        <v>16.15763492525</v>
      </c>
      <c r="K64" s="6"/>
      <c r="L64" s="6"/>
      <c r="M64" s="6"/>
      <c r="N64" s="6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customFormat="false" ht="14.25" hidden="false" customHeight="true" outlineLevel="0" collapsed="false">
      <c r="A65" s="52"/>
      <c r="B65" s="68" t="s">
        <v>149</v>
      </c>
      <c r="C65" s="54" t="s">
        <v>150</v>
      </c>
      <c r="D65" s="54"/>
      <c r="E65" s="54"/>
      <c r="F65" s="54"/>
      <c r="G65" s="54"/>
      <c r="H65" s="54"/>
      <c r="I65" s="54"/>
      <c r="J65" s="69" t="n">
        <f aca="false">J59</f>
        <v>0</v>
      </c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92"/>
      <c r="B66" s="68" t="s">
        <v>151</v>
      </c>
      <c r="C66" s="68"/>
      <c r="D66" s="68"/>
      <c r="E66" s="68"/>
      <c r="F66" s="68"/>
      <c r="G66" s="68"/>
      <c r="H66" s="68"/>
      <c r="I66" s="68"/>
      <c r="J66" s="73" t="n">
        <f aca="false">SUM(J63:J65)</f>
        <v>23.93962505025</v>
      </c>
      <c r="K66" s="74"/>
      <c r="L66" s="95"/>
      <c r="M66" s="95"/>
      <c r="N66" s="95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</row>
    <row r="67" customFormat="false" ht="14.25" hidden="false" customHeight="true" outlineLevel="0" collapsed="false">
      <c r="A67" s="52"/>
      <c r="B67" s="100"/>
      <c r="C67" s="100"/>
      <c r="D67" s="100"/>
      <c r="E67" s="100"/>
      <c r="F67" s="100"/>
      <c r="G67" s="100"/>
      <c r="H67" s="100"/>
      <c r="I67" s="100"/>
      <c r="J67" s="100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100"/>
      <c r="C68" s="100"/>
      <c r="D68" s="100"/>
      <c r="E68" s="100"/>
      <c r="F68" s="100"/>
      <c r="G68" s="100"/>
      <c r="H68" s="100"/>
      <c r="I68" s="100"/>
      <c r="J68" s="100"/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53" t="s">
        <v>152</v>
      </c>
      <c r="C69" s="53"/>
      <c r="D69" s="53"/>
      <c r="E69" s="53"/>
      <c r="F69" s="53"/>
      <c r="G69" s="53"/>
      <c r="H69" s="53"/>
      <c r="I69" s="53"/>
      <c r="J69" s="53"/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n">
        <v>3</v>
      </c>
      <c r="C70" s="68" t="s">
        <v>153</v>
      </c>
      <c r="D70" s="68"/>
      <c r="E70" s="68"/>
      <c r="F70" s="68"/>
      <c r="G70" s="68"/>
      <c r="H70" s="68"/>
      <c r="I70" s="68" t="s">
        <v>104</v>
      </c>
      <c r="J70" s="68" t="s">
        <v>105</v>
      </c>
      <c r="K70" s="6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115</v>
      </c>
      <c r="C71" s="68"/>
      <c r="D71" s="68"/>
      <c r="E71" s="68"/>
      <c r="F71" s="68"/>
      <c r="G71" s="68"/>
      <c r="H71" s="68"/>
      <c r="I71" s="68"/>
      <c r="J71" s="101" t="n">
        <f aca="false">J30</f>
        <v>40.0216635</v>
      </c>
      <c r="K71" s="6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s">
        <v>78</v>
      </c>
      <c r="C72" s="54" t="s">
        <v>154</v>
      </c>
      <c r="D72" s="54"/>
      <c r="E72" s="54"/>
      <c r="F72" s="54"/>
      <c r="G72" s="54"/>
      <c r="H72" s="54"/>
      <c r="I72" s="72" t="n">
        <f aca="false">((1/12)*0.05)</f>
        <v>0.00416666666666667</v>
      </c>
      <c r="J72" s="69" t="n">
        <f aca="false">$J$71*I72</f>
        <v>0.16675693125</v>
      </c>
      <c r="K72" s="74"/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80</v>
      </c>
      <c r="C73" s="54" t="s">
        <v>155</v>
      </c>
      <c r="D73" s="54"/>
      <c r="E73" s="54"/>
      <c r="F73" s="54"/>
      <c r="G73" s="54"/>
      <c r="H73" s="54"/>
      <c r="I73" s="72" t="n">
        <f aca="false">I72*0.08</f>
        <v>0.000333333333333333</v>
      </c>
      <c r="J73" s="69" t="n">
        <f aca="false">$J$71*I73</f>
        <v>0.0133405545</v>
      </c>
      <c r="K73" s="74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52"/>
      <c r="B74" s="68" t="s">
        <v>83</v>
      </c>
      <c r="C74" s="54" t="s">
        <v>156</v>
      </c>
      <c r="D74" s="54"/>
      <c r="E74" s="54"/>
      <c r="F74" s="54"/>
      <c r="G74" s="54"/>
      <c r="H74" s="54"/>
      <c r="I74" s="72" t="n">
        <f aca="false">(7/30)/12</f>
        <v>0.0194444444444444</v>
      </c>
      <c r="J74" s="69" t="n">
        <f aca="false">$J$71*I74</f>
        <v>0.778199012499998</v>
      </c>
      <c r="K74" s="102" t="s">
        <v>157</v>
      </c>
      <c r="L74" s="6"/>
      <c r="M74" s="6"/>
      <c r="N74" s="6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4.25" hidden="false" customHeight="true" outlineLevel="0" collapsed="false">
      <c r="A75" s="52"/>
      <c r="B75" s="68" t="s">
        <v>86</v>
      </c>
      <c r="C75" s="54" t="s">
        <v>158</v>
      </c>
      <c r="D75" s="54"/>
      <c r="E75" s="54"/>
      <c r="F75" s="54"/>
      <c r="G75" s="54"/>
      <c r="H75" s="54"/>
      <c r="I75" s="72" t="n">
        <f aca="false">I74*I50</f>
        <v>0.00657222222222222</v>
      </c>
      <c r="J75" s="69" t="n">
        <f aca="false">$J$71*I75</f>
        <v>0.263031266225</v>
      </c>
      <c r="K75" s="103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6"/>
      <c r="B76" s="68" t="s">
        <v>110</v>
      </c>
      <c r="C76" s="54" t="s">
        <v>159</v>
      </c>
      <c r="D76" s="54"/>
      <c r="E76" s="54"/>
      <c r="F76" s="54"/>
      <c r="G76" s="54"/>
      <c r="H76" s="54"/>
      <c r="I76" s="72" t="n">
        <f aca="false">(0.4*0.08)</f>
        <v>0.032</v>
      </c>
      <c r="J76" s="69" t="n">
        <f aca="false">$J$71*I76</f>
        <v>1.280693232</v>
      </c>
      <c r="K76" s="74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customFormat="false" ht="14.25" hidden="false" customHeight="true" outlineLevel="0" collapsed="false">
      <c r="A77" s="52"/>
      <c r="B77" s="68" t="s">
        <v>160</v>
      </c>
      <c r="C77" s="68"/>
      <c r="D77" s="68"/>
      <c r="E77" s="68"/>
      <c r="F77" s="68"/>
      <c r="G77" s="68"/>
      <c r="H77" s="68"/>
      <c r="I77" s="78" t="n">
        <f aca="false">SUM(I72:I76)</f>
        <v>0.0625166666666667</v>
      </c>
      <c r="J77" s="73" t="n">
        <f aca="false">SUM(J72:J76)</f>
        <v>2.502020996475</v>
      </c>
      <c r="K77" s="74"/>
      <c r="L77" s="6"/>
      <c r="M77" s="6"/>
      <c r="N77" s="6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4.25" hidden="false" customHeight="true" outlineLevel="0" collapsed="false">
      <c r="A78" s="92"/>
      <c r="B78" s="104"/>
      <c r="C78" s="104"/>
      <c r="D78" s="104"/>
      <c r="E78" s="104"/>
      <c r="F78" s="104"/>
      <c r="G78" s="104"/>
      <c r="H78" s="104"/>
      <c r="I78" s="104"/>
      <c r="J78" s="104"/>
      <c r="K78" s="95"/>
      <c r="L78" s="95"/>
      <c r="M78" s="95"/>
      <c r="N78" s="95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</row>
    <row r="79" customFormat="false" ht="14.25" hidden="false" customHeight="true" outlineLevel="0" collapsed="false">
      <c r="A79" s="92"/>
      <c r="B79" s="75"/>
      <c r="C79" s="75"/>
      <c r="D79" s="75"/>
      <c r="E79" s="75"/>
      <c r="F79" s="75"/>
      <c r="G79" s="75"/>
      <c r="H79" s="75"/>
      <c r="I79" s="75"/>
      <c r="J79" s="75"/>
      <c r="K79" s="95"/>
      <c r="L79" s="95"/>
      <c r="M79" s="95"/>
      <c r="N79" s="95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</row>
    <row r="80" customFormat="false" ht="14.25" hidden="false" customHeight="true" outlineLevel="0" collapsed="false">
      <c r="A80" s="52"/>
      <c r="B80" s="53" t="s">
        <v>161</v>
      </c>
      <c r="C80" s="53"/>
      <c r="D80" s="53"/>
      <c r="E80" s="53"/>
      <c r="F80" s="53"/>
      <c r="G80" s="53"/>
      <c r="H80" s="53"/>
      <c r="I80" s="53"/>
      <c r="J80" s="53"/>
      <c r="K80" s="6"/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6"/>
      <c r="B81" s="68" t="s">
        <v>162</v>
      </c>
      <c r="C81" s="68"/>
      <c r="D81" s="68"/>
      <c r="E81" s="68"/>
      <c r="F81" s="68"/>
      <c r="G81" s="68"/>
      <c r="H81" s="68"/>
      <c r="I81" s="68" t="s">
        <v>104</v>
      </c>
      <c r="J81" s="68" t="s">
        <v>105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customFormat="false" ht="14.25" hidden="false" customHeight="true" outlineLevel="0" collapsed="false">
      <c r="A82" s="52"/>
      <c r="B82" s="105" t="s">
        <v>115</v>
      </c>
      <c r="C82" s="105"/>
      <c r="D82" s="105"/>
      <c r="E82" s="105"/>
      <c r="F82" s="105"/>
      <c r="G82" s="105"/>
      <c r="H82" s="105"/>
      <c r="I82" s="105"/>
      <c r="J82" s="106" t="n">
        <f aca="false">J30</f>
        <v>40.0216635</v>
      </c>
      <c r="K82" s="6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52"/>
      <c r="B83" s="68" t="s">
        <v>78</v>
      </c>
      <c r="C83" s="54" t="s">
        <v>163</v>
      </c>
      <c r="D83" s="54"/>
      <c r="E83" s="54"/>
      <c r="F83" s="54"/>
      <c r="G83" s="54"/>
      <c r="H83" s="54"/>
      <c r="I83" s="72" t="n">
        <f aca="false">I37/12</f>
        <v>0.00925925925925926</v>
      </c>
      <c r="J83" s="69" t="n">
        <f aca="false">$J$82*I83</f>
        <v>0.370570958333333</v>
      </c>
      <c r="K83" s="107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2.75" hidden="false" customHeight="true" outlineLevel="0" collapsed="false">
      <c r="A84" s="52"/>
      <c r="B84" s="68" t="s">
        <v>80</v>
      </c>
      <c r="C84" s="54" t="s">
        <v>164</v>
      </c>
      <c r="D84" s="54"/>
      <c r="E84" s="54"/>
      <c r="F84" s="54"/>
      <c r="G84" s="54"/>
      <c r="H84" s="54"/>
      <c r="I84" s="72" t="n">
        <f aca="false">(5.96/30)*(1/12)</f>
        <v>0.0165555555555556</v>
      </c>
      <c r="J84" s="69" t="n">
        <f aca="false">$J$82*I84</f>
        <v>0.662580873500002</v>
      </c>
      <c r="K84" s="107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83</v>
      </c>
      <c r="C85" s="54" t="s">
        <v>165</v>
      </c>
      <c r="D85" s="54"/>
      <c r="E85" s="54"/>
      <c r="F85" s="54"/>
      <c r="G85" s="54"/>
      <c r="H85" s="54"/>
      <c r="I85" s="72" t="n">
        <f aca="false">(5/30)/12*0.015</f>
        <v>0.000208333333333333</v>
      </c>
      <c r="J85" s="69" t="n">
        <f aca="false">$J$82*I85</f>
        <v>0.00833784656249999</v>
      </c>
      <c r="K85" s="74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2.75" hidden="false" customHeight="true" outlineLevel="0" collapsed="false">
      <c r="A86" s="52"/>
      <c r="B86" s="68" t="s">
        <v>86</v>
      </c>
      <c r="C86" s="60" t="s">
        <v>166</v>
      </c>
      <c r="D86" s="60"/>
      <c r="E86" s="60"/>
      <c r="F86" s="60"/>
      <c r="G86" s="60"/>
      <c r="H86" s="60"/>
      <c r="I86" s="72" t="n">
        <f aca="false">(15/30)/12*0.0078</f>
        <v>0.000325</v>
      </c>
      <c r="J86" s="69" t="n">
        <f aca="false">$J$82*I86</f>
        <v>0.0130070406375</v>
      </c>
      <c r="K86" s="74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52"/>
      <c r="B87" s="68" t="s">
        <v>110</v>
      </c>
      <c r="C87" s="54" t="s">
        <v>167</v>
      </c>
      <c r="D87" s="54"/>
      <c r="E87" s="54"/>
      <c r="F87" s="54"/>
      <c r="G87" s="54"/>
      <c r="H87" s="54"/>
      <c r="I87" s="72" t="n">
        <f aca="false">(0.0144*0.1*0.4509*6/12)</f>
        <v>0.000324648</v>
      </c>
      <c r="J87" s="69" t="n">
        <f aca="false">$J$82*I87</f>
        <v>0.012992953011948</v>
      </c>
      <c r="K87" s="74"/>
      <c r="L87" s="6"/>
      <c r="M87" s="6"/>
      <c r="N87" s="6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4.25" hidden="false" customHeight="true" outlineLevel="0" collapsed="false">
      <c r="A88" s="52"/>
      <c r="B88" s="68" t="s">
        <v>126</v>
      </c>
      <c r="C88" s="62" t="s">
        <v>168</v>
      </c>
      <c r="D88" s="62"/>
      <c r="E88" s="62"/>
      <c r="F88" s="62"/>
      <c r="G88" s="62"/>
      <c r="H88" s="62"/>
      <c r="I88" s="72" t="n">
        <f aca="false">SUM(I83:I87)*I50</f>
        <v>0.00901540509807407</v>
      </c>
      <c r="J88" s="69" t="n">
        <f aca="false">$J$82*I88</f>
        <v>0.360811509151305</v>
      </c>
      <c r="K88" s="74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4.25" hidden="false" customHeight="true" outlineLevel="0" collapsed="false">
      <c r="A89" s="92"/>
      <c r="B89" s="68" t="s">
        <v>169</v>
      </c>
      <c r="C89" s="68"/>
      <c r="D89" s="68"/>
      <c r="E89" s="68"/>
      <c r="F89" s="68"/>
      <c r="G89" s="68"/>
      <c r="H89" s="68"/>
      <c r="I89" s="78" t="n">
        <f aca="false">SUM(I83:I88)</f>
        <v>0.0356882012462222</v>
      </c>
      <c r="J89" s="73" t="n">
        <f aca="false">SUM(J83:J88)</f>
        <v>1.42830118119659</v>
      </c>
      <c r="K89" s="74"/>
      <c r="L89" s="95"/>
      <c r="M89" s="95"/>
      <c r="N89" s="95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</row>
    <row r="90" customFormat="false" ht="16.5" hidden="false" customHeight="true" outlineLevel="0" collapsed="false">
      <c r="A90" s="52"/>
      <c r="B90" s="80"/>
      <c r="C90" s="80"/>
      <c r="D90" s="80"/>
      <c r="E90" s="80"/>
      <c r="F90" s="80"/>
      <c r="G90" s="80"/>
      <c r="H90" s="80"/>
      <c r="I90" s="80"/>
      <c r="J90" s="80"/>
      <c r="K90" s="6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2.75" hidden="false" customHeight="true" outlineLevel="0" collapsed="false">
      <c r="A91" s="52"/>
      <c r="B91" s="68" t="s">
        <v>170</v>
      </c>
      <c r="C91" s="68"/>
      <c r="D91" s="68"/>
      <c r="E91" s="68"/>
      <c r="F91" s="68"/>
      <c r="G91" s="68"/>
      <c r="H91" s="68"/>
      <c r="I91" s="68" t="s">
        <v>104</v>
      </c>
      <c r="J91" s="68" t="s">
        <v>105</v>
      </c>
      <c r="K91" s="6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2.75" hidden="false" customHeight="true" outlineLevel="0" collapsed="false">
      <c r="A92" s="52"/>
      <c r="B92" s="108" t="s">
        <v>115</v>
      </c>
      <c r="C92" s="108"/>
      <c r="D92" s="108"/>
      <c r="E92" s="108"/>
      <c r="F92" s="108"/>
      <c r="G92" s="108"/>
      <c r="H92" s="108"/>
      <c r="I92" s="108"/>
      <c r="J92" s="109" t="n">
        <f aca="false">J30</f>
        <v>40.0216635</v>
      </c>
      <c r="K92" s="6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2.75" hidden="false" customHeight="true" outlineLevel="0" collapsed="false">
      <c r="A93" s="52"/>
      <c r="B93" s="68" t="s">
        <v>78</v>
      </c>
      <c r="C93" s="54" t="s">
        <v>171</v>
      </c>
      <c r="D93" s="54"/>
      <c r="E93" s="54"/>
      <c r="F93" s="54"/>
      <c r="G93" s="54"/>
      <c r="H93" s="54"/>
      <c r="I93" s="72"/>
      <c r="J93" s="69" t="n">
        <v>0</v>
      </c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68" t="s">
        <v>172</v>
      </c>
      <c r="C94" s="68"/>
      <c r="D94" s="68"/>
      <c r="E94" s="68"/>
      <c r="F94" s="68"/>
      <c r="G94" s="68"/>
      <c r="H94" s="68"/>
      <c r="I94" s="78"/>
      <c r="J94" s="73" t="n">
        <f aca="false">J93</f>
        <v>0</v>
      </c>
      <c r="K94" s="74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6.5" hidden="false" customHeight="true" outlineLevel="0" collapsed="false">
      <c r="A95" s="52"/>
      <c r="B95" s="75"/>
      <c r="C95" s="75"/>
      <c r="D95" s="75"/>
      <c r="E95" s="75"/>
      <c r="F95" s="75"/>
      <c r="G95" s="75"/>
      <c r="H95" s="75"/>
      <c r="I95" s="75"/>
      <c r="J95" s="75"/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4.25" hidden="false" customHeight="true" outlineLevel="0" collapsed="false">
      <c r="A96" s="52"/>
      <c r="B96" s="53" t="s">
        <v>173</v>
      </c>
      <c r="C96" s="53"/>
      <c r="D96" s="53"/>
      <c r="E96" s="53"/>
      <c r="F96" s="53"/>
      <c r="G96" s="53"/>
      <c r="H96" s="53"/>
      <c r="I96" s="53"/>
      <c r="J96" s="53"/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2.75" hidden="false" customHeight="true" outlineLevel="0" collapsed="false">
      <c r="A97" s="52"/>
      <c r="B97" s="68" t="s">
        <v>174</v>
      </c>
      <c r="C97" s="68"/>
      <c r="D97" s="68"/>
      <c r="E97" s="68"/>
      <c r="F97" s="68"/>
      <c r="G97" s="68"/>
      <c r="H97" s="68"/>
      <c r="I97" s="68"/>
      <c r="J97" s="68" t="s">
        <v>105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2.75" hidden="false" customHeight="true" outlineLevel="0" collapsed="false">
      <c r="A98" s="52"/>
      <c r="B98" s="68" t="s">
        <v>175</v>
      </c>
      <c r="C98" s="54" t="s">
        <v>164</v>
      </c>
      <c r="D98" s="54"/>
      <c r="E98" s="54"/>
      <c r="F98" s="54"/>
      <c r="G98" s="54"/>
      <c r="H98" s="54"/>
      <c r="I98" s="54"/>
      <c r="J98" s="69" t="n">
        <f aca="false">J89</f>
        <v>1.42830118119659</v>
      </c>
      <c r="K98" s="6"/>
      <c r="L98" s="6"/>
      <c r="M98" s="6"/>
      <c r="N98" s="6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4.25" hidden="false" customHeight="true" outlineLevel="0" collapsed="false">
      <c r="A99" s="52"/>
      <c r="B99" s="68" t="s">
        <v>176</v>
      </c>
      <c r="C99" s="54" t="s">
        <v>177</v>
      </c>
      <c r="D99" s="54"/>
      <c r="E99" s="54"/>
      <c r="F99" s="54"/>
      <c r="G99" s="54"/>
      <c r="H99" s="54"/>
      <c r="I99" s="54"/>
      <c r="J99" s="69" t="n">
        <f aca="false">J94</f>
        <v>0</v>
      </c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4.25" hidden="false" customHeight="true" outlineLevel="0" collapsed="false">
      <c r="A100" s="92"/>
      <c r="B100" s="68" t="s">
        <v>178</v>
      </c>
      <c r="C100" s="68"/>
      <c r="D100" s="68"/>
      <c r="E100" s="68"/>
      <c r="F100" s="68"/>
      <c r="G100" s="68"/>
      <c r="H100" s="68"/>
      <c r="I100" s="68"/>
      <c r="J100" s="73" t="n">
        <f aca="false">SUM(J98:J99)</f>
        <v>1.42830118119659</v>
      </c>
      <c r="K100" s="74"/>
      <c r="L100" s="95"/>
      <c r="M100" s="95"/>
      <c r="N100" s="95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</row>
    <row r="101" customFormat="false" ht="16.5" hidden="false" customHeight="true" outlineLevel="0" collapsed="false">
      <c r="A101" s="52"/>
      <c r="B101" s="75"/>
      <c r="C101" s="75"/>
      <c r="D101" s="75"/>
      <c r="E101" s="75"/>
      <c r="F101" s="75"/>
      <c r="G101" s="75"/>
      <c r="H101" s="75"/>
      <c r="I101" s="75"/>
      <c r="J101" s="75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6.5" hidden="false" customHeight="true" outlineLevel="0" collapsed="false">
      <c r="A102" s="52"/>
      <c r="B102" s="75"/>
      <c r="C102" s="75"/>
      <c r="D102" s="75"/>
      <c r="E102" s="75"/>
      <c r="F102" s="75"/>
      <c r="G102" s="75"/>
      <c r="H102" s="75"/>
      <c r="I102" s="75"/>
      <c r="J102" s="75"/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53" t="s">
        <v>179</v>
      </c>
      <c r="C103" s="53"/>
      <c r="D103" s="53"/>
      <c r="E103" s="53"/>
      <c r="F103" s="53"/>
      <c r="G103" s="53"/>
      <c r="H103" s="53"/>
      <c r="I103" s="53"/>
      <c r="J103" s="53"/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52"/>
      <c r="B104" s="68" t="n">
        <v>5</v>
      </c>
      <c r="C104" s="68" t="s">
        <v>180</v>
      </c>
      <c r="D104" s="68"/>
      <c r="E104" s="68"/>
      <c r="F104" s="68"/>
      <c r="G104" s="68"/>
      <c r="H104" s="68"/>
      <c r="I104" s="68"/>
      <c r="J104" s="68" t="s">
        <v>105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4.25" hidden="false" customHeight="true" outlineLevel="0" collapsed="false">
      <c r="A105" s="52"/>
      <c r="B105" s="68" t="s">
        <v>78</v>
      </c>
      <c r="C105" s="54" t="s">
        <v>181</v>
      </c>
      <c r="D105" s="54"/>
      <c r="E105" s="54"/>
      <c r="F105" s="54"/>
      <c r="G105" s="54"/>
      <c r="H105" s="54"/>
      <c r="I105" s="69"/>
      <c r="J105" s="69" t="n"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68" t="s">
        <v>80</v>
      </c>
      <c r="C106" s="54" t="s">
        <v>182</v>
      </c>
      <c r="D106" s="54"/>
      <c r="E106" s="54"/>
      <c r="F106" s="54"/>
      <c r="G106" s="54"/>
      <c r="H106" s="54"/>
      <c r="I106" s="110"/>
      <c r="J106" s="69" t="n">
        <v>0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2.75" hidden="false" customHeight="true" outlineLevel="0" collapsed="false">
      <c r="A107" s="52"/>
      <c r="B107" s="111" t="s">
        <v>83</v>
      </c>
      <c r="C107" s="54" t="s">
        <v>183</v>
      </c>
      <c r="D107" s="54"/>
      <c r="E107" s="54"/>
      <c r="F107" s="54"/>
      <c r="G107" s="54"/>
      <c r="H107" s="54"/>
      <c r="I107" s="112"/>
      <c r="J107" s="69" t="n"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4.25" hidden="false" customHeight="true" outlineLevel="0" collapsed="false">
      <c r="A108" s="52"/>
      <c r="B108" s="111" t="s">
        <v>86</v>
      </c>
      <c r="C108" s="54" t="s">
        <v>184</v>
      </c>
      <c r="D108" s="54"/>
      <c r="E108" s="54"/>
      <c r="F108" s="54"/>
      <c r="G108" s="54"/>
      <c r="H108" s="54"/>
      <c r="I108" s="112"/>
      <c r="J108" s="69" t="n">
        <v>0</v>
      </c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4.25" hidden="false" customHeight="true" outlineLevel="0" collapsed="false">
      <c r="A109" s="52"/>
      <c r="B109" s="68" t="s">
        <v>185</v>
      </c>
      <c r="C109" s="68"/>
      <c r="D109" s="68"/>
      <c r="E109" s="68"/>
      <c r="F109" s="68"/>
      <c r="G109" s="68"/>
      <c r="H109" s="68"/>
      <c r="I109" s="113"/>
      <c r="J109" s="73" t="n">
        <f aca="false">SUM(J105:J108)</f>
        <v>0</v>
      </c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6.5" hidden="false" customHeight="true" outlineLevel="0" collapsed="false">
      <c r="A110" s="52"/>
      <c r="B110" s="104"/>
      <c r="C110" s="104"/>
      <c r="D110" s="104"/>
      <c r="E110" s="104"/>
      <c r="F110" s="104"/>
      <c r="G110" s="104"/>
      <c r="H110" s="104"/>
      <c r="I110" s="104"/>
      <c r="J110" s="104"/>
      <c r="K110" s="6"/>
      <c r="L110" s="6"/>
      <c r="M110" s="6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6.5" hidden="false" customHeight="true" outlineLevel="0" collapsed="false">
      <c r="A111" s="52"/>
      <c r="B111" s="75"/>
      <c r="C111" s="75"/>
      <c r="D111" s="75"/>
      <c r="E111" s="75"/>
      <c r="F111" s="75"/>
      <c r="G111" s="75"/>
      <c r="H111" s="75"/>
      <c r="I111" s="75"/>
      <c r="J111" s="75"/>
      <c r="K111" s="6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4.25" hidden="false" customHeight="true" outlineLevel="0" collapsed="false">
      <c r="A112" s="52"/>
      <c r="B112" s="114" t="s">
        <v>186</v>
      </c>
      <c r="C112" s="114"/>
      <c r="D112" s="114"/>
      <c r="E112" s="114"/>
      <c r="F112" s="114"/>
      <c r="G112" s="114"/>
      <c r="H112" s="114"/>
      <c r="I112" s="114"/>
      <c r="J112" s="114"/>
      <c r="K112" s="74"/>
      <c r="L112" s="107"/>
      <c r="M112" s="107"/>
      <c r="N112" s="6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83" t="n">
        <v>6</v>
      </c>
      <c r="C113" s="83" t="s">
        <v>187</v>
      </c>
      <c r="D113" s="83"/>
      <c r="E113" s="83"/>
      <c r="F113" s="83"/>
      <c r="G113" s="83"/>
      <c r="H113" s="83"/>
      <c r="I113" s="83" t="s">
        <v>104</v>
      </c>
      <c r="J113" s="83" t="s">
        <v>105</v>
      </c>
      <c r="K113" s="74"/>
      <c r="L113" s="6"/>
      <c r="M113" s="6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2.75" hidden="false" customHeight="true" outlineLevel="0" collapsed="false">
      <c r="A114" s="52"/>
      <c r="B114" s="83" t="s">
        <v>78</v>
      </c>
      <c r="C114" s="56" t="s">
        <v>188</v>
      </c>
      <c r="D114" s="56"/>
      <c r="E114" s="56"/>
      <c r="F114" s="56"/>
      <c r="G114" s="56"/>
      <c r="H114" s="56"/>
      <c r="I114" s="87"/>
      <c r="J114" s="86" t="n">
        <f aca="false">J131*I114</f>
        <v>0</v>
      </c>
      <c r="K114" s="115"/>
      <c r="L114" s="57"/>
      <c r="M114" s="57"/>
      <c r="N114" s="74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s">
        <v>80</v>
      </c>
      <c r="C115" s="56" t="s">
        <v>189</v>
      </c>
      <c r="D115" s="56"/>
      <c r="E115" s="56"/>
      <c r="F115" s="56"/>
      <c r="G115" s="56"/>
      <c r="H115" s="56"/>
      <c r="I115" s="87"/>
      <c r="J115" s="86" t="n">
        <f aca="false">(J131+J114)*I115</f>
        <v>0</v>
      </c>
      <c r="K115" s="115"/>
      <c r="L115" s="57"/>
      <c r="M115" s="57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83" t="s">
        <v>83</v>
      </c>
      <c r="C116" s="83" t="s">
        <v>190</v>
      </c>
      <c r="D116" s="83"/>
      <c r="E116" s="83"/>
      <c r="F116" s="83"/>
      <c r="G116" s="83"/>
      <c r="H116" s="83"/>
      <c r="I116" s="85"/>
      <c r="J116" s="86"/>
      <c r="K116" s="57"/>
      <c r="L116" s="57"/>
      <c r="M116" s="57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191</v>
      </c>
      <c r="C117" s="56" t="s">
        <v>192</v>
      </c>
      <c r="D117" s="56"/>
      <c r="E117" s="56"/>
      <c r="F117" s="56"/>
      <c r="G117" s="56"/>
      <c r="H117" s="56"/>
      <c r="I117" s="87"/>
      <c r="J117" s="86" t="n">
        <f aca="false">(($J$131+$J$114+$J$115)/(1-($I$117+$I$118+$I$119))*I117)</f>
        <v>0</v>
      </c>
      <c r="K117" s="115"/>
      <c r="L117" s="74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193</v>
      </c>
      <c r="C118" s="56" t="s">
        <v>194</v>
      </c>
      <c r="D118" s="56"/>
      <c r="E118" s="56"/>
      <c r="F118" s="56"/>
      <c r="G118" s="56"/>
      <c r="H118" s="56"/>
      <c r="I118" s="87"/>
      <c r="J118" s="86" t="n">
        <f aca="false">(($J$131+$J$114+$J$115)/(1-($I$117+$I$118+$I$119))*I118)</f>
        <v>0</v>
      </c>
      <c r="K118" s="74"/>
      <c r="L118" s="74"/>
      <c r="M118" s="6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195</v>
      </c>
      <c r="C119" s="56" t="s">
        <v>196</v>
      </c>
      <c r="D119" s="56"/>
      <c r="E119" s="56"/>
      <c r="F119" s="56"/>
      <c r="G119" s="56"/>
      <c r="H119" s="56"/>
      <c r="I119" s="85" t="n">
        <v>0.03</v>
      </c>
      <c r="J119" s="86" t="n">
        <f aca="false">(($J$131+$J$114+$J$115)/(1-($I$117+$I$118+$I$119))*I119)</f>
        <v>2.09974053797696</v>
      </c>
      <c r="K119" s="74"/>
      <c r="L119" s="74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52"/>
      <c r="B120" s="83" t="s">
        <v>86</v>
      </c>
      <c r="C120" s="56" t="s">
        <v>184</v>
      </c>
      <c r="D120" s="56"/>
      <c r="E120" s="56"/>
      <c r="F120" s="56"/>
      <c r="G120" s="56"/>
      <c r="H120" s="56"/>
      <c r="I120" s="85"/>
      <c r="J120" s="86"/>
      <c r="K120" s="74"/>
      <c r="L120" s="74"/>
      <c r="M120" s="6"/>
      <c r="N120" s="6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4.25" hidden="false" customHeight="true" outlineLevel="0" collapsed="false">
      <c r="A121" s="52"/>
      <c r="B121" s="83" t="s">
        <v>197</v>
      </c>
      <c r="C121" s="83"/>
      <c r="D121" s="83"/>
      <c r="E121" s="83"/>
      <c r="F121" s="83"/>
      <c r="G121" s="83"/>
      <c r="H121" s="83"/>
      <c r="I121" s="116" t="n">
        <f aca="false">SUM(I114:I120)</f>
        <v>0.03</v>
      </c>
      <c r="J121" s="89" t="n">
        <f aca="false">(SUM(J114:J120))</f>
        <v>2.09974053797696</v>
      </c>
      <c r="K121" s="74"/>
      <c r="L121" s="6"/>
      <c r="M121" s="6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4.25" hidden="false" customHeight="true" outlineLevel="0" collapsed="false">
      <c r="A122" s="52"/>
      <c r="B122" s="75"/>
      <c r="C122" s="75"/>
      <c r="D122" s="75"/>
      <c r="E122" s="75"/>
      <c r="F122" s="75"/>
      <c r="G122" s="75"/>
      <c r="H122" s="75"/>
      <c r="I122" s="117"/>
      <c r="J122" s="77"/>
      <c r="K122" s="74"/>
      <c r="L122" s="6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75"/>
      <c r="C123" s="75"/>
      <c r="D123" s="75"/>
      <c r="E123" s="75"/>
      <c r="F123" s="75"/>
      <c r="G123" s="75"/>
      <c r="H123" s="75"/>
      <c r="I123" s="117"/>
      <c r="J123" s="77"/>
      <c r="K123" s="74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53" t="s">
        <v>198</v>
      </c>
      <c r="C124" s="53"/>
      <c r="D124" s="53"/>
      <c r="E124" s="53"/>
      <c r="F124" s="53"/>
      <c r="G124" s="53"/>
      <c r="H124" s="53"/>
      <c r="I124" s="53"/>
      <c r="J124" s="53"/>
      <c r="K124" s="6"/>
      <c r="L124" s="6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4.25" hidden="false" customHeight="true" outlineLevel="0" collapsed="false">
      <c r="A125" s="52"/>
      <c r="B125" s="68" t="s">
        <v>199</v>
      </c>
      <c r="C125" s="68"/>
      <c r="D125" s="68"/>
      <c r="E125" s="68"/>
      <c r="F125" s="68"/>
      <c r="G125" s="68"/>
      <c r="H125" s="68"/>
      <c r="I125" s="68"/>
      <c r="J125" s="68" t="s">
        <v>105</v>
      </c>
      <c r="K125" s="6"/>
      <c r="L125" s="6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68" t="s">
        <v>78</v>
      </c>
      <c r="C126" s="54" t="str">
        <f aca="false">B20</f>
        <v>MÓDULO 1 - COMPOSIÇÃO DA REMUNERAÇÃO</v>
      </c>
      <c r="D126" s="54"/>
      <c r="E126" s="54"/>
      <c r="F126" s="54"/>
      <c r="G126" s="54"/>
      <c r="H126" s="54"/>
      <c r="I126" s="54"/>
      <c r="J126" s="69" t="n">
        <f aca="false">J30</f>
        <v>40.0216635</v>
      </c>
      <c r="K126" s="74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2.75" hidden="false" customHeight="true" outlineLevel="0" collapsed="false">
      <c r="A127" s="52"/>
      <c r="B127" s="68" t="s">
        <v>80</v>
      </c>
      <c r="C127" s="54" t="str">
        <f aca="false">B33</f>
        <v>MÓDULO 2 – ENCARGOS E BENEFÍCIOS ANUAIS, MENSAIS E DIÁRIOS</v>
      </c>
      <c r="D127" s="54"/>
      <c r="E127" s="54"/>
      <c r="F127" s="54"/>
      <c r="G127" s="54"/>
      <c r="H127" s="54"/>
      <c r="I127" s="54"/>
      <c r="J127" s="69" t="n">
        <f aca="false">J66</f>
        <v>23.93962505025</v>
      </c>
      <c r="K127" s="6"/>
      <c r="L127" s="74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83</v>
      </c>
      <c r="C128" s="54" t="str">
        <f aca="false">B69</f>
        <v>MÓDULO 3 – PROVISÃO PARA RESCISÃO</v>
      </c>
      <c r="D128" s="54"/>
      <c r="E128" s="54"/>
      <c r="F128" s="54"/>
      <c r="G128" s="54"/>
      <c r="H128" s="54"/>
      <c r="I128" s="54"/>
      <c r="J128" s="69" t="n">
        <f aca="false">J77</f>
        <v>2.502020996475</v>
      </c>
      <c r="K128" s="6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 t="s">
        <v>86</v>
      </c>
      <c r="C129" s="54" t="str">
        <f aca="false">B80</f>
        <v>MÓDULO 4 – CUSTO DE REPOSIÇÃO DO PROFISSIONAL AUSENTE</v>
      </c>
      <c r="D129" s="54"/>
      <c r="E129" s="54"/>
      <c r="F129" s="54"/>
      <c r="G129" s="54"/>
      <c r="H129" s="54"/>
      <c r="I129" s="54"/>
      <c r="J129" s="69" t="n">
        <f aca="false">J100</f>
        <v>1.42830118119659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4.25" hidden="false" customHeight="true" outlineLevel="0" collapsed="false">
      <c r="A130" s="52"/>
      <c r="B130" s="68" t="s">
        <v>110</v>
      </c>
      <c r="C130" s="54" t="str">
        <f aca="false">B103</f>
        <v>MÓDULO 5 – INSUMOS DIVERSOS</v>
      </c>
      <c r="D130" s="54"/>
      <c r="E130" s="54"/>
      <c r="F130" s="54"/>
      <c r="G130" s="54"/>
      <c r="H130" s="54"/>
      <c r="I130" s="54"/>
      <c r="J130" s="69" t="n">
        <f aca="false">J109</f>
        <v>0</v>
      </c>
      <c r="K130" s="6"/>
      <c r="L130" s="74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/>
      <c r="C131" s="68" t="s">
        <v>200</v>
      </c>
      <c r="D131" s="68"/>
      <c r="E131" s="68"/>
      <c r="F131" s="68"/>
      <c r="G131" s="68"/>
      <c r="H131" s="68"/>
      <c r="I131" s="68"/>
      <c r="J131" s="73" t="n">
        <f aca="false">(SUM(J126:J130))</f>
        <v>67.8916107279216</v>
      </c>
      <c r="K131" s="6"/>
      <c r="L131" s="74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2.75" hidden="false" customHeight="true" outlineLevel="0" collapsed="false">
      <c r="A132" s="52"/>
      <c r="B132" s="68" t="s">
        <v>126</v>
      </c>
      <c r="C132" s="54" t="str">
        <f aca="false">B112</f>
        <v>MÓDULO 6 – CUSTOS INDIRETOS, TRIBUTOS E LUCRO</v>
      </c>
      <c r="D132" s="54"/>
      <c r="E132" s="54"/>
      <c r="F132" s="54"/>
      <c r="G132" s="54"/>
      <c r="H132" s="54"/>
      <c r="I132" s="54"/>
      <c r="J132" s="69" t="n">
        <f aca="false">J121</f>
        <v>2.09974053797696</v>
      </c>
      <c r="K132" s="6"/>
      <c r="L132" s="6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68" t="s">
        <v>208</v>
      </c>
      <c r="C133" s="68"/>
      <c r="D133" s="68"/>
      <c r="E133" s="68"/>
      <c r="F133" s="68"/>
      <c r="G133" s="68"/>
      <c r="H133" s="68"/>
      <c r="I133" s="68"/>
      <c r="J133" s="73" t="n">
        <f aca="false">(SUM(J131:J132))</f>
        <v>69.9913512658985</v>
      </c>
      <c r="K133" s="6"/>
      <c r="L133" s="6"/>
      <c r="M133" s="6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4.25" hidden="false" customHeight="true" outlineLevel="0" collapsed="false">
      <c r="A134" s="52"/>
      <c r="B134" s="68"/>
      <c r="C134" s="108" t="s">
        <v>209</v>
      </c>
      <c r="D134" s="108"/>
      <c r="E134" s="108"/>
      <c r="F134" s="108"/>
      <c r="G134" s="108"/>
      <c r="H134" s="108"/>
      <c r="I134" s="111" t="n">
        <v>44</v>
      </c>
      <c r="J134" s="73" t="n">
        <f aca="false">J133*I134</f>
        <v>3079.61945569954</v>
      </c>
      <c r="K134" s="6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4.25" hidden="false" customHeight="true" outlineLevel="0" collapsed="false">
      <c r="A135" s="52"/>
      <c r="B135" s="57"/>
      <c r="C135" s="57"/>
      <c r="D135" s="57"/>
      <c r="E135" s="57"/>
      <c r="F135" s="57"/>
      <c r="G135" s="57"/>
      <c r="H135" s="57"/>
      <c r="I135" s="57"/>
      <c r="J135" s="118" t="s">
        <v>203</v>
      </c>
      <c r="K135" s="74"/>
      <c r="L135" s="74"/>
      <c r="M135" s="74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2.75" hidden="false" customHeight="true" outlineLevel="0" collapsed="false">
      <c r="A136" s="52"/>
      <c r="B136" s="57"/>
      <c r="C136" s="57"/>
      <c r="D136" s="57"/>
      <c r="E136" s="57"/>
      <c r="F136" s="57"/>
      <c r="G136" s="57"/>
      <c r="H136" s="57"/>
      <c r="I136" s="75"/>
      <c r="J136" s="76" t="n">
        <f aca="false">J133/J30</f>
        <v>1.74883663358717</v>
      </c>
      <c r="K136" s="74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</sheetData>
  <sheetProtection sheet="true" password="c59b" objects="true" scenarios="true"/>
  <mergeCells count="124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B30:I30"/>
    <mergeCell ref="B33:J33"/>
    <mergeCell ref="B34:H34"/>
    <mergeCell ref="B35:I35"/>
    <mergeCell ref="C36:H36"/>
    <mergeCell ref="C37:H37"/>
    <mergeCell ref="B38:H38"/>
    <mergeCell ref="B40:H40"/>
    <mergeCell ref="B41:I41"/>
    <mergeCell ref="C42:H42"/>
    <mergeCell ref="C43:H43"/>
    <mergeCell ref="C44:H44"/>
    <mergeCell ref="C45:H45"/>
    <mergeCell ref="C46:H46"/>
    <mergeCell ref="C47:H47"/>
    <mergeCell ref="C48:H48"/>
    <mergeCell ref="C49:H49"/>
    <mergeCell ref="B50:H50"/>
    <mergeCell ref="B52:H52"/>
    <mergeCell ref="C53:H53"/>
    <mergeCell ref="C54:H54"/>
    <mergeCell ref="C55:H55"/>
    <mergeCell ref="C56:H56"/>
    <mergeCell ref="C57:H57"/>
    <mergeCell ref="C58:H58"/>
    <mergeCell ref="B59:I59"/>
    <mergeCell ref="B61:J61"/>
    <mergeCell ref="B62:I62"/>
    <mergeCell ref="C63:I63"/>
    <mergeCell ref="C64:I64"/>
    <mergeCell ref="C65:I65"/>
    <mergeCell ref="B66:I66"/>
    <mergeCell ref="B67:J67"/>
    <mergeCell ref="B69:J69"/>
    <mergeCell ref="C70:H70"/>
    <mergeCell ref="B71:I71"/>
    <mergeCell ref="C72:H72"/>
    <mergeCell ref="C73:H73"/>
    <mergeCell ref="C74:H74"/>
    <mergeCell ref="C75:H75"/>
    <mergeCell ref="C76:H76"/>
    <mergeCell ref="B77:H77"/>
    <mergeCell ref="B78:J78"/>
    <mergeCell ref="B80:J80"/>
    <mergeCell ref="B81:H81"/>
    <mergeCell ref="B82:I82"/>
    <mergeCell ref="C83:H83"/>
    <mergeCell ref="C84:H84"/>
    <mergeCell ref="C85:H85"/>
    <mergeCell ref="C86:H86"/>
    <mergeCell ref="C87:H87"/>
    <mergeCell ref="C88:H88"/>
    <mergeCell ref="B89:H89"/>
    <mergeCell ref="B90:J90"/>
    <mergeCell ref="B91:H91"/>
    <mergeCell ref="B92:I92"/>
    <mergeCell ref="C93:H93"/>
    <mergeCell ref="B94:H94"/>
    <mergeCell ref="B96:J96"/>
    <mergeCell ref="B97:I97"/>
    <mergeCell ref="C98:I98"/>
    <mergeCell ref="C99:I99"/>
    <mergeCell ref="B100:I100"/>
    <mergeCell ref="B103:J103"/>
    <mergeCell ref="C104:H104"/>
    <mergeCell ref="C105:H105"/>
    <mergeCell ref="C106:H106"/>
    <mergeCell ref="C107:H107"/>
    <mergeCell ref="C108:H108"/>
    <mergeCell ref="B109:H109"/>
    <mergeCell ref="B110:J110"/>
    <mergeCell ref="B112:J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B121:H121"/>
    <mergeCell ref="B124:J124"/>
    <mergeCell ref="B125:I125"/>
    <mergeCell ref="C126:I126"/>
    <mergeCell ref="C127:I127"/>
    <mergeCell ref="C128:I128"/>
    <mergeCell ref="C129:I129"/>
    <mergeCell ref="C130:I130"/>
    <mergeCell ref="C131:I131"/>
    <mergeCell ref="C132:I132"/>
    <mergeCell ref="B133:I133"/>
    <mergeCell ref="C134:H134"/>
  </mergeCells>
  <printOptions headings="false" gridLines="false" gridLinesSet="true" horizontalCentered="false" verticalCentered="false"/>
  <pageMargins left="0.196527777777778" right="0" top="0.75" bottom="0.75" header="0" footer="0"/>
  <pageSetup paperSize="9" scale="6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38"/>
  <sheetViews>
    <sheetView showFormulas="false" showGridLines="true" showRowColHeaders="true" showZeros="true" rightToLeft="false" tabSelected="true" showOutlineSymbols="true" defaultGridColor="true" view="normal" topLeftCell="A19" colorId="64" zoomScale="100" zoomScaleNormal="100" zoomScalePageLayoutView="100" workbookViewId="0">
      <selection pane="topLeft" activeCell="J31" activeCellId="0" sqref="J31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4.29"/>
    <col collapsed="false" customWidth="true" hidden="false" outlineLevel="0" max="9" min="2" style="1" width="11.43"/>
    <col collapsed="false" customWidth="true" hidden="false" outlineLevel="0" max="10" min="10" style="1" width="22.57"/>
    <col collapsed="false" customWidth="true" hidden="false" outlineLevel="0" max="11" min="11" style="1" width="22.86"/>
    <col collapsed="false" customWidth="true" hidden="false" outlineLevel="0" max="26" min="12" style="1" width="11.43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214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Eletricista – Ad. Not. s/ HE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95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206</v>
      </c>
      <c r="D15" s="54"/>
      <c r="E15" s="54"/>
      <c r="F15" s="54"/>
      <c r="G15" s="54" t="n">
        <v>30</v>
      </c>
      <c r="H15" s="54"/>
      <c r="I15" s="54"/>
      <c r="J15" s="61" t="n">
        <f aca="false">Eletricista!J22+Eletricista!J23</f>
        <v>3811.587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35.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tr">
        <f aca="false">'Eletricista-HE'!J16</f>
        <v>Seg a sex das 5h às 22h, respeitando 40h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/>
      <c r="D22" s="54"/>
      <c r="E22" s="54"/>
      <c r="F22" s="54"/>
      <c r="G22" s="54" t="n">
        <v>30</v>
      </c>
      <c r="H22" s="54"/>
      <c r="I22" s="54"/>
      <c r="J22" s="69" t="n">
        <v>0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/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/>
      <c r="D24" s="54"/>
      <c r="E24" s="54"/>
      <c r="F24" s="54"/>
      <c r="G24" s="54"/>
      <c r="H24" s="54"/>
      <c r="I24" s="70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/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/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126</v>
      </c>
      <c r="C27" s="54"/>
      <c r="D27" s="54"/>
      <c r="E27" s="54"/>
      <c r="F27" s="54"/>
      <c r="G27" s="54"/>
      <c r="H27" s="54"/>
      <c r="I27" s="72"/>
      <c r="J27" s="69" t="n">
        <v>0</v>
      </c>
      <c r="K27" s="6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2.75" hidden="false" customHeight="true" outlineLevel="0" collapsed="false">
      <c r="A28" s="52"/>
      <c r="B28" s="68" t="s">
        <v>128</v>
      </c>
      <c r="C28" s="54"/>
      <c r="D28" s="54"/>
      <c r="E28" s="54"/>
      <c r="F28" s="54"/>
      <c r="G28" s="54"/>
      <c r="H28" s="54"/>
      <c r="I28" s="72"/>
      <c r="J28" s="69" t="n">
        <v>0</v>
      </c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2.75" hidden="false" customHeight="true" outlineLevel="0" collapsed="false">
      <c r="A29" s="52"/>
      <c r="B29" s="68" t="s">
        <v>130</v>
      </c>
      <c r="C29" s="54"/>
      <c r="D29" s="54"/>
      <c r="E29" s="54"/>
      <c r="F29" s="54"/>
      <c r="G29" s="54"/>
      <c r="H29" s="54"/>
      <c r="I29" s="72"/>
      <c r="J29" s="69" t="n">
        <v>0</v>
      </c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68" t="s">
        <v>215</v>
      </c>
      <c r="C30" s="54" t="s">
        <v>216</v>
      </c>
      <c r="D30" s="54"/>
      <c r="E30" s="54"/>
      <c r="F30" s="54"/>
      <c r="G30" s="54"/>
      <c r="H30" s="54"/>
      <c r="I30" s="72"/>
      <c r="J30" s="69" t="n">
        <f aca="false">(((J15/200)*(60/52.5)*1.8)*0.2)</f>
        <v>7.84097897142857</v>
      </c>
      <c r="K30" s="6" t="s">
        <v>217</v>
      </c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218</v>
      </c>
      <c r="C31" s="54" t="s">
        <v>219</v>
      </c>
      <c r="D31" s="54"/>
      <c r="E31" s="54"/>
      <c r="F31" s="54"/>
      <c r="G31" s="54"/>
      <c r="H31" s="54"/>
      <c r="I31" s="72"/>
      <c r="J31" s="69" t="n">
        <f aca="false">((((1/22)*4.35)*(J15*1.8)/200)*0.2)</f>
        <v>1.35657846409091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112</v>
      </c>
      <c r="C32" s="68"/>
      <c r="D32" s="68"/>
      <c r="E32" s="68"/>
      <c r="F32" s="68"/>
      <c r="G32" s="68"/>
      <c r="H32" s="68"/>
      <c r="I32" s="68"/>
      <c r="J32" s="73" t="n">
        <f aca="false">SUM(J22:J31)</f>
        <v>9.19755743551948</v>
      </c>
      <c r="K32" s="74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4.25" hidden="false" customHeight="true" outlineLevel="0" collapsed="false">
      <c r="A33" s="52"/>
      <c r="B33" s="75"/>
      <c r="C33" s="75"/>
      <c r="D33" s="75"/>
      <c r="E33" s="75"/>
      <c r="F33" s="75"/>
      <c r="G33" s="75"/>
      <c r="H33" s="75"/>
      <c r="I33" s="75"/>
      <c r="J33" s="76"/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4.25" hidden="false" customHeight="true" outlineLevel="0" collapsed="false">
      <c r="A34" s="52"/>
      <c r="B34" s="75"/>
      <c r="C34" s="75"/>
      <c r="D34" s="75"/>
      <c r="E34" s="75"/>
      <c r="F34" s="75"/>
      <c r="G34" s="75"/>
      <c r="H34" s="75"/>
      <c r="I34" s="75"/>
      <c r="J34" s="76"/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2.75" hidden="false" customHeight="true" outlineLevel="0" collapsed="false">
      <c r="A35" s="52"/>
      <c r="B35" s="53" t="s">
        <v>113</v>
      </c>
      <c r="C35" s="53"/>
      <c r="D35" s="53"/>
      <c r="E35" s="53"/>
      <c r="F35" s="53"/>
      <c r="G35" s="53"/>
      <c r="H35" s="53"/>
      <c r="I35" s="53"/>
      <c r="J35" s="53"/>
      <c r="K35" s="6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2.75" hidden="false" customHeight="true" outlineLevel="0" collapsed="false">
      <c r="A36" s="52"/>
      <c r="B36" s="68" t="s">
        <v>114</v>
      </c>
      <c r="C36" s="68"/>
      <c r="D36" s="68"/>
      <c r="E36" s="68"/>
      <c r="F36" s="68"/>
      <c r="G36" s="68"/>
      <c r="H36" s="68"/>
      <c r="I36" s="68" t="s">
        <v>104</v>
      </c>
      <c r="J36" s="68" t="s">
        <v>105</v>
      </c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2.75" hidden="false" customHeight="true" outlineLevel="0" collapsed="false">
      <c r="A37" s="52"/>
      <c r="B37" s="68" t="s">
        <v>115</v>
      </c>
      <c r="C37" s="68"/>
      <c r="D37" s="68"/>
      <c r="E37" s="68"/>
      <c r="F37" s="68"/>
      <c r="G37" s="68"/>
      <c r="H37" s="68"/>
      <c r="I37" s="68"/>
      <c r="J37" s="77" t="n">
        <f aca="false">J32</f>
        <v>9.19755743551948</v>
      </c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2.75" hidden="false" customHeight="true" outlineLevel="0" collapsed="false">
      <c r="A38" s="52"/>
      <c r="B38" s="68" t="s">
        <v>78</v>
      </c>
      <c r="C38" s="54" t="s">
        <v>116</v>
      </c>
      <c r="D38" s="54"/>
      <c r="E38" s="54"/>
      <c r="F38" s="54"/>
      <c r="G38" s="54"/>
      <c r="H38" s="54"/>
      <c r="I38" s="72" t="n">
        <f aca="false">1/12</f>
        <v>0.0833333333333333</v>
      </c>
      <c r="J38" s="69" t="n">
        <f aca="false">$J$37*I38</f>
        <v>0.766463119626623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2.75" hidden="false" customHeight="true" outlineLevel="0" collapsed="false">
      <c r="A39" s="52"/>
      <c r="B39" s="68" t="s">
        <v>80</v>
      </c>
      <c r="C39" s="54" t="s">
        <v>117</v>
      </c>
      <c r="D39" s="54"/>
      <c r="E39" s="54"/>
      <c r="F39" s="54"/>
      <c r="G39" s="54"/>
      <c r="H39" s="54"/>
      <c r="I39" s="72" t="n">
        <f aca="false">((1/12)+(1/12)/3)</f>
        <v>0.111111111111111</v>
      </c>
      <c r="J39" s="69" t="n">
        <f aca="false">$J$37*I39</f>
        <v>1.02195082616883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4.25" hidden="false" customHeight="true" outlineLevel="0" collapsed="false">
      <c r="A40" s="52"/>
      <c r="B40" s="83" t="s">
        <v>118</v>
      </c>
      <c r="C40" s="83"/>
      <c r="D40" s="83"/>
      <c r="E40" s="83"/>
      <c r="F40" s="83"/>
      <c r="G40" s="83"/>
      <c r="H40" s="83"/>
      <c r="I40" s="88" t="n">
        <f aca="false">I38+I39</f>
        <v>0.194444444444444</v>
      </c>
      <c r="J40" s="89" t="n">
        <f aca="false">SUM(J38:J39)</f>
        <v>1.78841394579545</v>
      </c>
      <c r="K40" s="74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4.25" hidden="false" customHeight="true" outlineLevel="0" collapsed="false">
      <c r="A41" s="52"/>
      <c r="B41" s="120"/>
      <c r="C41" s="121"/>
      <c r="D41" s="121"/>
      <c r="E41" s="121"/>
      <c r="F41" s="121"/>
      <c r="G41" s="121"/>
      <c r="H41" s="121"/>
      <c r="I41" s="122"/>
      <c r="J41" s="123"/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4.25" hidden="false" customHeight="true" outlineLevel="0" collapsed="false">
      <c r="A42" s="52"/>
      <c r="B42" s="83" t="s">
        <v>119</v>
      </c>
      <c r="C42" s="83"/>
      <c r="D42" s="83"/>
      <c r="E42" s="83"/>
      <c r="F42" s="83"/>
      <c r="G42" s="83"/>
      <c r="H42" s="83"/>
      <c r="I42" s="83" t="s">
        <v>104</v>
      </c>
      <c r="J42" s="83" t="s">
        <v>105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4.25" hidden="false" customHeight="true" outlineLevel="0" collapsed="false">
      <c r="A43" s="52"/>
      <c r="B43" s="83" t="s">
        <v>120</v>
      </c>
      <c r="C43" s="83"/>
      <c r="D43" s="83"/>
      <c r="E43" s="83"/>
      <c r="F43" s="83"/>
      <c r="G43" s="83"/>
      <c r="H43" s="83"/>
      <c r="I43" s="83"/>
      <c r="J43" s="84" t="n">
        <f aca="false">J32+J40</f>
        <v>10.9859713813149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78</v>
      </c>
      <c r="C44" s="56" t="s">
        <v>121</v>
      </c>
      <c r="D44" s="56"/>
      <c r="E44" s="56"/>
      <c r="F44" s="56"/>
      <c r="G44" s="56"/>
      <c r="H44" s="56"/>
      <c r="I44" s="85" t="n">
        <v>0.2</v>
      </c>
      <c r="J44" s="86" t="n">
        <f aca="false">$J$43*I44</f>
        <v>2.19719427626299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2.75" hidden="false" customHeight="true" outlineLevel="0" collapsed="false">
      <c r="A45" s="52"/>
      <c r="B45" s="83" t="s">
        <v>80</v>
      </c>
      <c r="C45" s="56" t="s">
        <v>122</v>
      </c>
      <c r="D45" s="56"/>
      <c r="E45" s="56"/>
      <c r="F45" s="56"/>
      <c r="G45" s="56"/>
      <c r="H45" s="56"/>
      <c r="I45" s="85" t="n">
        <v>0.025</v>
      </c>
      <c r="J45" s="86" t="n">
        <f aca="false">$J$43*I45</f>
        <v>0.274649284532873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83</v>
      </c>
      <c r="C46" s="56" t="s">
        <v>123</v>
      </c>
      <c r="D46" s="56"/>
      <c r="E46" s="56"/>
      <c r="F46" s="56"/>
      <c r="G46" s="56"/>
      <c r="H46" s="56"/>
      <c r="I46" s="87"/>
      <c r="J46" s="86" t="n">
        <f aca="false">$J$43*I46</f>
        <v>0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2.75" hidden="false" customHeight="true" outlineLevel="0" collapsed="false">
      <c r="A47" s="52"/>
      <c r="B47" s="83" t="s">
        <v>86</v>
      </c>
      <c r="C47" s="56" t="s">
        <v>124</v>
      </c>
      <c r="D47" s="56"/>
      <c r="E47" s="56"/>
      <c r="F47" s="56"/>
      <c r="G47" s="56"/>
      <c r="H47" s="56"/>
      <c r="I47" s="85" t="n">
        <v>0.015</v>
      </c>
      <c r="J47" s="86" t="n">
        <f aca="false">$J$43*I47</f>
        <v>0.164789570719724</v>
      </c>
      <c r="K47" s="6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83" t="s">
        <v>110</v>
      </c>
      <c r="C48" s="56" t="s">
        <v>125</v>
      </c>
      <c r="D48" s="56"/>
      <c r="E48" s="56"/>
      <c r="F48" s="56"/>
      <c r="G48" s="56"/>
      <c r="H48" s="56"/>
      <c r="I48" s="85" t="n">
        <v>0.01</v>
      </c>
      <c r="J48" s="86" t="n">
        <f aca="false">$J$43*I48</f>
        <v>0.109859713813149</v>
      </c>
      <c r="K48" s="6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4.25" hidden="false" customHeight="true" outlineLevel="0" collapsed="false">
      <c r="A49" s="52"/>
      <c r="B49" s="83" t="s">
        <v>126</v>
      </c>
      <c r="C49" s="56" t="s">
        <v>127</v>
      </c>
      <c r="D49" s="56"/>
      <c r="E49" s="56"/>
      <c r="F49" s="56"/>
      <c r="G49" s="56"/>
      <c r="H49" s="56"/>
      <c r="I49" s="85" t="n">
        <v>0.006</v>
      </c>
      <c r="J49" s="86" t="n">
        <f aca="false">$J$43*I49</f>
        <v>0.0659158282878896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4.25" hidden="false" customHeight="true" outlineLevel="0" collapsed="false">
      <c r="A50" s="52"/>
      <c r="B50" s="83" t="s">
        <v>128</v>
      </c>
      <c r="C50" s="56" t="s">
        <v>129</v>
      </c>
      <c r="D50" s="56"/>
      <c r="E50" s="56"/>
      <c r="F50" s="56"/>
      <c r="G50" s="56"/>
      <c r="H50" s="56"/>
      <c r="I50" s="85" t="n">
        <v>0.002</v>
      </c>
      <c r="J50" s="86" t="n">
        <f aca="false">$J$43*I50</f>
        <v>0.0219719427626299</v>
      </c>
      <c r="K50" s="6"/>
      <c r="L50" s="6"/>
      <c r="M50" s="6"/>
      <c r="N50" s="6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4.25" hidden="false" customHeight="true" outlineLevel="0" collapsed="false">
      <c r="A51" s="52"/>
      <c r="B51" s="83" t="s">
        <v>130</v>
      </c>
      <c r="C51" s="56" t="s">
        <v>131</v>
      </c>
      <c r="D51" s="56"/>
      <c r="E51" s="56"/>
      <c r="F51" s="56"/>
      <c r="G51" s="56"/>
      <c r="H51" s="56"/>
      <c r="I51" s="85" t="n">
        <v>0.08</v>
      </c>
      <c r="J51" s="86" t="n">
        <f aca="false">$J$43*I51</f>
        <v>0.878877710505195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132</v>
      </c>
      <c r="C52" s="83"/>
      <c r="D52" s="83"/>
      <c r="E52" s="83"/>
      <c r="F52" s="83"/>
      <c r="G52" s="83"/>
      <c r="H52" s="83"/>
      <c r="I52" s="88" t="n">
        <f aca="false">SUM(I44:I51)</f>
        <v>0.338</v>
      </c>
      <c r="J52" s="89" t="n">
        <f aca="false">SUM(J44:J51)</f>
        <v>3.71325832688445</v>
      </c>
      <c r="K52" s="74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124"/>
      <c r="C53" s="125"/>
      <c r="D53" s="125"/>
      <c r="E53" s="125"/>
      <c r="F53" s="125"/>
      <c r="G53" s="125"/>
      <c r="H53" s="125"/>
      <c r="I53" s="126"/>
      <c r="J53" s="127"/>
      <c r="K53" s="74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2.75" hidden="false" customHeight="true" outlineLevel="0" collapsed="false">
      <c r="A54" s="52"/>
      <c r="B54" s="83" t="s">
        <v>133</v>
      </c>
      <c r="C54" s="83"/>
      <c r="D54" s="83"/>
      <c r="E54" s="83"/>
      <c r="F54" s="83"/>
      <c r="G54" s="83"/>
      <c r="H54" s="83"/>
      <c r="I54" s="88"/>
      <c r="J54" s="83" t="s">
        <v>105</v>
      </c>
      <c r="K54" s="6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2.75" hidden="false" customHeight="true" outlineLevel="0" collapsed="false">
      <c r="A55" s="92"/>
      <c r="B55" s="83" t="s">
        <v>78</v>
      </c>
      <c r="C55" s="56" t="s">
        <v>134</v>
      </c>
      <c r="D55" s="56"/>
      <c r="E55" s="56"/>
      <c r="F55" s="56"/>
      <c r="G55" s="56"/>
      <c r="H55" s="56"/>
      <c r="I55" s="93"/>
      <c r="J55" s="86" t="n">
        <v>0</v>
      </c>
      <c r="K55" s="95"/>
      <c r="L55" s="95"/>
      <c r="M55" s="95"/>
      <c r="N55" s="95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</row>
    <row r="56" customFormat="false" ht="14.25" hidden="false" customHeight="true" outlineLevel="0" collapsed="false">
      <c r="A56" s="52"/>
      <c r="B56" s="83" t="s">
        <v>80</v>
      </c>
      <c r="C56" s="56" t="s">
        <v>136</v>
      </c>
      <c r="D56" s="56"/>
      <c r="E56" s="56"/>
      <c r="F56" s="56"/>
      <c r="G56" s="56"/>
      <c r="H56" s="56"/>
      <c r="I56" s="86"/>
      <c r="J56" s="86" t="n">
        <v>0</v>
      </c>
      <c r="K56" s="6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83</v>
      </c>
      <c r="C57" s="56" t="s">
        <v>137</v>
      </c>
      <c r="D57" s="56"/>
      <c r="E57" s="56"/>
      <c r="F57" s="56"/>
      <c r="G57" s="56"/>
      <c r="H57" s="56"/>
      <c r="I57" s="86"/>
      <c r="J57" s="86" t="n">
        <v>0</v>
      </c>
      <c r="K57" s="6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83" t="s">
        <v>86</v>
      </c>
      <c r="C58" s="56" t="s">
        <v>138</v>
      </c>
      <c r="D58" s="56"/>
      <c r="E58" s="56"/>
      <c r="F58" s="56"/>
      <c r="G58" s="56"/>
      <c r="H58" s="56"/>
      <c r="I58" s="119"/>
      <c r="J58" s="119" t="n">
        <v>0</v>
      </c>
      <c r="K58" s="97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83" t="s">
        <v>110</v>
      </c>
      <c r="C59" s="56" t="s">
        <v>139</v>
      </c>
      <c r="D59" s="56"/>
      <c r="E59" s="56"/>
      <c r="F59" s="56"/>
      <c r="G59" s="56"/>
      <c r="H59" s="56"/>
      <c r="I59" s="119" t="n">
        <v>0</v>
      </c>
      <c r="J59" s="119" t="n">
        <v>0</v>
      </c>
      <c r="K59" s="99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4.25" hidden="false" customHeight="true" outlineLevel="0" collapsed="false">
      <c r="A60" s="52"/>
      <c r="B60" s="83" t="s">
        <v>126</v>
      </c>
      <c r="C60" s="56" t="s">
        <v>140</v>
      </c>
      <c r="D60" s="56"/>
      <c r="E60" s="56"/>
      <c r="F60" s="56"/>
      <c r="G60" s="56"/>
      <c r="H60" s="56"/>
      <c r="I60" s="119" t="n">
        <v>0</v>
      </c>
      <c r="J60" s="119" t="n">
        <v>0</v>
      </c>
      <c r="K60" s="3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4.25" hidden="false" customHeight="true" outlineLevel="0" collapsed="false">
      <c r="A61" s="52"/>
      <c r="B61" s="83" t="s">
        <v>142</v>
      </c>
      <c r="C61" s="83"/>
      <c r="D61" s="83"/>
      <c r="E61" s="83"/>
      <c r="F61" s="83"/>
      <c r="G61" s="83"/>
      <c r="H61" s="83"/>
      <c r="I61" s="83"/>
      <c r="J61" s="89" t="n">
        <f aca="false">SUM(J55:J60)</f>
        <v>0</v>
      </c>
      <c r="K61" s="74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5"/>
      <c r="C62" s="75"/>
      <c r="D62" s="75"/>
      <c r="E62" s="75"/>
      <c r="F62" s="75"/>
      <c r="G62" s="75"/>
      <c r="H62" s="75"/>
      <c r="I62" s="90"/>
      <c r="J62" s="91"/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53" t="s">
        <v>143</v>
      </c>
      <c r="C63" s="53"/>
      <c r="D63" s="53"/>
      <c r="E63" s="53"/>
      <c r="F63" s="53"/>
      <c r="G63" s="53"/>
      <c r="H63" s="53"/>
      <c r="I63" s="53"/>
      <c r="J63" s="53"/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2.75" hidden="false" customHeight="true" outlineLevel="0" collapsed="false">
      <c r="A64" s="52"/>
      <c r="B64" s="68" t="s">
        <v>144</v>
      </c>
      <c r="C64" s="68"/>
      <c r="D64" s="68"/>
      <c r="E64" s="68"/>
      <c r="F64" s="68"/>
      <c r="G64" s="68"/>
      <c r="H64" s="68"/>
      <c r="I64" s="68"/>
      <c r="J64" s="68" t="s">
        <v>105</v>
      </c>
      <c r="K64" s="6"/>
      <c r="L64" s="6"/>
      <c r="M64" s="6"/>
      <c r="N64" s="6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customFormat="false" ht="12.75" hidden="false" customHeight="true" outlineLevel="0" collapsed="false">
      <c r="A65" s="52"/>
      <c r="B65" s="68" t="s">
        <v>145</v>
      </c>
      <c r="C65" s="54" t="s">
        <v>146</v>
      </c>
      <c r="D65" s="54"/>
      <c r="E65" s="54"/>
      <c r="F65" s="54"/>
      <c r="G65" s="54"/>
      <c r="H65" s="54"/>
      <c r="I65" s="54"/>
      <c r="J65" s="69" t="n">
        <f aca="false">J40</f>
        <v>1.78841394579545</v>
      </c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52"/>
      <c r="B66" s="68" t="s">
        <v>147</v>
      </c>
      <c r="C66" s="54" t="s">
        <v>148</v>
      </c>
      <c r="D66" s="54"/>
      <c r="E66" s="54"/>
      <c r="F66" s="54"/>
      <c r="G66" s="54"/>
      <c r="H66" s="54"/>
      <c r="I66" s="54"/>
      <c r="J66" s="69" t="n">
        <f aca="false">J52</f>
        <v>3.71325832688445</v>
      </c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68" t="s">
        <v>149</v>
      </c>
      <c r="C67" s="54" t="s">
        <v>150</v>
      </c>
      <c r="D67" s="54"/>
      <c r="E67" s="54"/>
      <c r="F67" s="54"/>
      <c r="G67" s="54"/>
      <c r="H67" s="54"/>
      <c r="I67" s="54"/>
      <c r="J67" s="69" t="n">
        <f aca="false">J61</f>
        <v>0</v>
      </c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92"/>
      <c r="B68" s="68" t="s">
        <v>151</v>
      </c>
      <c r="C68" s="68"/>
      <c r="D68" s="68"/>
      <c r="E68" s="68"/>
      <c r="F68" s="68"/>
      <c r="G68" s="68"/>
      <c r="H68" s="68"/>
      <c r="I68" s="68"/>
      <c r="J68" s="73" t="n">
        <f aca="false">SUM(J65:J67)</f>
        <v>5.5016722726799</v>
      </c>
      <c r="K68" s="74"/>
      <c r="L68" s="95"/>
      <c r="M68" s="95"/>
      <c r="N68" s="95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</row>
    <row r="69" customFormat="false" ht="14.25" hidden="false" customHeight="true" outlineLevel="0" collapsed="false">
      <c r="A69" s="52"/>
      <c r="B69" s="100"/>
      <c r="C69" s="100"/>
      <c r="D69" s="100"/>
      <c r="E69" s="100"/>
      <c r="F69" s="100"/>
      <c r="G69" s="100"/>
      <c r="H69" s="100"/>
      <c r="I69" s="100"/>
      <c r="J69" s="100"/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100"/>
      <c r="C70" s="100"/>
      <c r="D70" s="100"/>
      <c r="E70" s="100"/>
      <c r="F70" s="100"/>
      <c r="G70" s="100"/>
      <c r="H70" s="100"/>
      <c r="I70" s="100"/>
      <c r="J70" s="100"/>
      <c r="K70" s="6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53" t="s">
        <v>152</v>
      </c>
      <c r="C71" s="53"/>
      <c r="D71" s="53"/>
      <c r="E71" s="53"/>
      <c r="F71" s="53"/>
      <c r="G71" s="53"/>
      <c r="H71" s="53"/>
      <c r="I71" s="53"/>
      <c r="J71" s="53"/>
      <c r="K71" s="6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n">
        <v>3</v>
      </c>
      <c r="C72" s="68" t="s">
        <v>153</v>
      </c>
      <c r="D72" s="68"/>
      <c r="E72" s="68"/>
      <c r="F72" s="68"/>
      <c r="G72" s="68"/>
      <c r="H72" s="68"/>
      <c r="I72" s="68" t="s">
        <v>104</v>
      </c>
      <c r="J72" s="68" t="s">
        <v>105</v>
      </c>
      <c r="K72" s="6"/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115</v>
      </c>
      <c r="C73" s="68"/>
      <c r="D73" s="68"/>
      <c r="E73" s="68"/>
      <c r="F73" s="68"/>
      <c r="G73" s="68"/>
      <c r="H73" s="68"/>
      <c r="I73" s="68"/>
      <c r="J73" s="101" t="n">
        <f aca="false">J32</f>
        <v>9.19755743551948</v>
      </c>
      <c r="K73" s="6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52"/>
      <c r="B74" s="68" t="s">
        <v>78</v>
      </c>
      <c r="C74" s="54" t="s">
        <v>154</v>
      </c>
      <c r="D74" s="54"/>
      <c r="E74" s="54"/>
      <c r="F74" s="54"/>
      <c r="G74" s="54"/>
      <c r="H74" s="54"/>
      <c r="I74" s="72" t="n">
        <f aca="false">((1/12)*0.05)</f>
        <v>0.00416666666666667</v>
      </c>
      <c r="J74" s="69" t="n">
        <f aca="false">$J$73*I74</f>
        <v>0.0383231559813312</v>
      </c>
      <c r="K74" s="74"/>
      <c r="L74" s="6"/>
      <c r="M74" s="6"/>
      <c r="N74" s="6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4.25" hidden="false" customHeight="true" outlineLevel="0" collapsed="false">
      <c r="A75" s="52"/>
      <c r="B75" s="68" t="s">
        <v>80</v>
      </c>
      <c r="C75" s="54" t="s">
        <v>155</v>
      </c>
      <c r="D75" s="54"/>
      <c r="E75" s="54"/>
      <c r="F75" s="54"/>
      <c r="G75" s="54"/>
      <c r="H75" s="54"/>
      <c r="I75" s="72" t="n">
        <f aca="false">I74*0.08</f>
        <v>0.000333333333333333</v>
      </c>
      <c r="J75" s="69" t="n">
        <f aca="false">$J$73*I75</f>
        <v>0.00306585247850649</v>
      </c>
      <c r="K75" s="74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52"/>
      <c r="B76" s="68" t="s">
        <v>83</v>
      </c>
      <c r="C76" s="54" t="s">
        <v>156</v>
      </c>
      <c r="D76" s="54"/>
      <c r="E76" s="54"/>
      <c r="F76" s="54"/>
      <c r="G76" s="54"/>
      <c r="H76" s="54"/>
      <c r="I76" s="72" t="n">
        <f aca="false">(7/30)/12</f>
        <v>0.0194444444444444</v>
      </c>
      <c r="J76" s="69" t="n">
        <f aca="false">$J$73*I76</f>
        <v>0.178841394579545</v>
      </c>
      <c r="K76" s="102" t="s">
        <v>157</v>
      </c>
      <c r="L76" s="6"/>
      <c r="M76" s="6"/>
      <c r="N76" s="6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4.25" hidden="false" customHeight="true" outlineLevel="0" collapsed="false">
      <c r="A77" s="52"/>
      <c r="B77" s="68" t="s">
        <v>86</v>
      </c>
      <c r="C77" s="54" t="s">
        <v>158</v>
      </c>
      <c r="D77" s="54"/>
      <c r="E77" s="54"/>
      <c r="F77" s="54"/>
      <c r="G77" s="54"/>
      <c r="H77" s="54"/>
      <c r="I77" s="72" t="n">
        <f aca="false">I76*I52</f>
        <v>0.00657222222222222</v>
      </c>
      <c r="J77" s="69" t="n">
        <f aca="false">$J$73*I77</f>
        <v>0.0604483913678864</v>
      </c>
      <c r="K77" s="103"/>
      <c r="L77" s="6"/>
      <c r="M77" s="6"/>
      <c r="N77" s="6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4.25" hidden="false" customHeight="true" outlineLevel="0" collapsed="false">
      <c r="A78" s="6"/>
      <c r="B78" s="68" t="s">
        <v>110</v>
      </c>
      <c r="C78" s="54" t="s">
        <v>159</v>
      </c>
      <c r="D78" s="54"/>
      <c r="E78" s="54"/>
      <c r="F78" s="54"/>
      <c r="G78" s="54"/>
      <c r="H78" s="54"/>
      <c r="I78" s="72" t="n">
        <f aca="false">(0.4*0.08)</f>
        <v>0.032</v>
      </c>
      <c r="J78" s="69" t="n">
        <f aca="false">$J$73*I78</f>
        <v>0.294321837936623</v>
      </c>
      <c r="K78" s="74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customFormat="false" ht="14.25" hidden="false" customHeight="true" outlineLevel="0" collapsed="false">
      <c r="A79" s="52"/>
      <c r="B79" s="68" t="s">
        <v>160</v>
      </c>
      <c r="C79" s="68"/>
      <c r="D79" s="68"/>
      <c r="E79" s="68"/>
      <c r="F79" s="68"/>
      <c r="G79" s="68"/>
      <c r="H79" s="68"/>
      <c r="I79" s="78" t="n">
        <f aca="false">SUM(I74:I78)</f>
        <v>0.0625166666666667</v>
      </c>
      <c r="J79" s="73" t="n">
        <f aca="false">SUM(J74:J78)</f>
        <v>0.575000632343893</v>
      </c>
      <c r="K79" s="74"/>
      <c r="L79" s="6"/>
      <c r="M79" s="6"/>
      <c r="N79" s="6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customFormat="false" ht="14.25" hidden="false" customHeight="true" outlineLevel="0" collapsed="false">
      <c r="A80" s="92"/>
      <c r="B80" s="104"/>
      <c r="C80" s="104"/>
      <c r="D80" s="104"/>
      <c r="E80" s="104"/>
      <c r="F80" s="104"/>
      <c r="G80" s="104"/>
      <c r="H80" s="104"/>
      <c r="I80" s="104"/>
      <c r="J80" s="104"/>
      <c r="K80" s="95"/>
      <c r="L80" s="95"/>
      <c r="M80" s="95"/>
      <c r="N80" s="95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</row>
    <row r="81" customFormat="false" ht="14.25" hidden="false" customHeight="true" outlineLevel="0" collapsed="false">
      <c r="A81" s="92"/>
      <c r="B81" s="75"/>
      <c r="C81" s="75"/>
      <c r="D81" s="75"/>
      <c r="E81" s="75"/>
      <c r="F81" s="75"/>
      <c r="G81" s="75"/>
      <c r="H81" s="75"/>
      <c r="I81" s="75"/>
      <c r="J81" s="75"/>
      <c r="K81" s="95"/>
      <c r="L81" s="95"/>
      <c r="M81" s="95"/>
      <c r="N81" s="95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</row>
    <row r="82" customFormat="false" ht="14.25" hidden="false" customHeight="true" outlineLevel="0" collapsed="false">
      <c r="A82" s="52"/>
      <c r="B82" s="53" t="s">
        <v>161</v>
      </c>
      <c r="C82" s="53"/>
      <c r="D82" s="53"/>
      <c r="E82" s="53"/>
      <c r="F82" s="53"/>
      <c r="G82" s="53"/>
      <c r="H82" s="53"/>
      <c r="I82" s="53"/>
      <c r="J82" s="53"/>
      <c r="K82" s="6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6"/>
      <c r="B83" s="68" t="s">
        <v>162</v>
      </c>
      <c r="C83" s="68"/>
      <c r="D83" s="68"/>
      <c r="E83" s="68"/>
      <c r="F83" s="68"/>
      <c r="G83" s="68"/>
      <c r="H83" s="68"/>
      <c r="I83" s="68" t="s">
        <v>104</v>
      </c>
      <c r="J83" s="68" t="s">
        <v>105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customFormat="false" ht="14.25" hidden="false" customHeight="true" outlineLevel="0" collapsed="false">
      <c r="A84" s="52"/>
      <c r="B84" s="105" t="s">
        <v>115</v>
      </c>
      <c r="C84" s="105"/>
      <c r="D84" s="105"/>
      <c r="E84" s="105"/>
      <c r="F84" s="105"/>
      <c r="G84" s="105"/>
      <c r="H84" s="105"/>
      <c r="I84" s="105"/>
      <c r="J84" s="106" t="n">
        <f aca="false">J32</f>
        <v>9.19755743551948</v>
      </c>
      <c r="K84" s="6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78</v>
      </c>
      <c r="C85" s="54" t="s">
        <v>163</v>
      </c>
      <c r="D85" s="54"/>
      <c r="E85" s="54"/>
      <c r="F85" s="54"/>
      <c r="G85" s="54"/>
      <c r="H85" s="54"/>
      <c r="I85" s="72" t="n">
        <f aca="false">I39/12</f>
        <v>0.00925925925925926</v>
      </c>
      <c r="J85" s="69" t="n">
        <f aca="false">$J$84*I85</f>
        <v>0.0851625688474026</v>
      </c>
      <c r="K85" s="107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2.75" hidden="false" customHeight="true" outlineLevel="0" collapsed="false">
      <c r="A86" s="52"/>
      <c r="B86" s="68" t="s">
        <v>80</v>
      </c>
      <c r="C86" s="54" t="s">
        <v>164</v>
      </c>
      <c r="D86" s="54"/>
      <c r="E86" s="54"/>
      <c r="F86" s="54"/>
      <c r="G86" s="54"/>
      <c r="H86" s="54"/>
      <c r="I86" s="72" t="n">
        <f aca="false">(5.96/30)*(1/12)</f>
        <v>0.0165555555555556</v>
      </c>
      <c r="J86" s="69" t="n">
        <f aca="false">$J$84*I86</f>
        <v>0.152270673099156</v>
      </c>
      <c r="K86" s="107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52"/>
      <c r="B87" s="68" t="s">
        <v>83</v>
      </c>
      <c r="C87" s="54" t="s">
        <v>165</v>
      </c>
      <c r="D87" s="54"/>
      <c r="E87" s="54"/>
      <c r="F87" s="54"/>
      <c r="G87" s="54"/>
      <c r="H87" s="54"/>
      <c r="I87" s="72" t="n">
        <f aca="false">(5/30)/12*0.015</f>
        <v>0.000208333333333333</v>
      </c>
      <c r="J87" s="69" t="n">
        <f aca="false">$J$84*I87</f>
        <v>0.00191615779906656</v>
      </c>
      <c r="K87" s="74"/>
      <c r="L87" s="6"/>
      <c r="M87" s="6"/>
      <c r="N87" s="6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2.75" hidden="false" customHeight="true" outlineLevel="0" collapsed="false">
      <c r="A88" s="52"/>
      <c r="B88" s="68" t="s">
        <v>86</v>
      </c>
      <c r="C88" s="60" t="s">
        <v>166</v>
      </c>
      <c r="D88" s="60"/>
      <c r="E88" s="60"/>
      <c r="F88" s="60"/>
      <c r="G88" s="60"/>
      <c r="H88" s="60"/>
      <c r="I88" s="72" t="n">
        <f aca="false">(15/30)/12*0.0078</f>
        <v>0.000325</v>
      </c>
      <c r="J88" s="69" t="n">
        <f aca="false">$J$84*I88</f>
        <v>0.00298920616654383</v>
      </c>
      <c r="K88" s="74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4.25" hidden="false" customHeight="true" outlineLevel="0" collapsed="false">
      <c r="A89" s="52"/>
      <c r="B89" s="68" t="s">
        <v>110</v>
      </c>
      <c r="C89" s="54" t="s">
        <v>167</v>
      </c>
      <c r="D89" s="54"/>
      <c r="E89" s="54"/>
      <c r="F89" s="54"/>
      <c r="G89" s="54"/>
      <c r="H89" s="54"/>
      <c r="I89" s="72" t="n">
        <f aca="false">(0.0144*0.1*0.4509*6/12)</f>
        <v>0.000324648</v>
      </c>
      <c r="J89" s="69" t="n">
        <f aca="false">$J$84*I89</f>
        <v>0.00298596862632653</v>
      </c>
      <c r="K89" s="74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4.25" hidden="false" customHeight="true" outlineLevel="0" collapsed="false">
      <c r="A90" s="52"/>
      <c r="B90" s="68" t="s">
        <v>126</v>
      </c>
      <c r="C90" s="62" t="s">
        <v>168</v>
      </c>
      <c r="D90" s="62"/>
      <c r="E90" s="62"/>
      <c r="F90" s="62"/>
      <c r="G90" s="62"/>
      <c r="H90" s="62"/>
      <c r="I90" s="72" t="n">
        <f aca="false">SUM(I85:I89)*I52</f>
        <v>0.00901540509807407</v>
      </c>
      <c r="J90" s="69" t="n">
        <f aca="false">$J$84*I90</f>
        <v>0.0829197061940114</v>
      </c>
      <c r="K90" s="74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4.25" hidden="false" customHeight="true" outlineLevel="0" collapsed="false">
      <c r="A91" s="92"/>
      <c r="B91" s="68" t="s">
        <v>169</v>
      </c>
      <c r="C91" s="68"/>
      <c r="D91" s="68"/>
      <c r="E91" s="68"/>
      <c r="F91" s="68"/>
      <c r="G91" s="68"/>
      <c r="H91" s="68"/>
      <c r="I91" s="78" t="n">
        <f aca="false">SUM(I85:I90)</f>
        <v>0.0356882012462222</v>
      </c>
      <c r="J91" s="73" t="n">
        <f aca="false">SUM(J85:J90)</f>
        <v>0.328244280732507</v>
      </c>
      <c r="K91" s="74"/>
      <c r="L91" s="95"/>
      <c r="M91" s="95"/>
      <c r="N91" s="95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</row>
    <row r="92" customFormat="false" ht="16.5" hidden="false" customHeight="true" outlineLevel="0" collapsed="false">
      <c r="A92" s="52"/>
      <c r="B92" s="80"/>
      <c r="C92" s="80"/>
      <c r="D92" s="80"/>
      <c r="E92" s="80"/>
      <c r="F92" s="80"/>
      <c r="G92" s="80"/>
      <c r="H92" s="80"/>
      <c r="I92" s="80"/>
      <c r="J92" s="80"/>
      <c r="K92" s="6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2.75" hidden="false" customHeight="true" outlineLevel="0" collapsed="false">
      <c r="A93" s="52"/>
      <c r="B93" s="68" t="s">
        <v>170</v>
      </c>
      <c r="C93" s="68"/>
      <c r="D93" s="68"/>
      <c r="E93" s="68"/>
      <c r="F93" s="68"/>
      <c r="G93" s="68"/>
      <c r="H93" s="68"/>
      <c r="I93" s="68" t="s">
        <v>104</v>
      </c>
      <c r="J93" s="68" t="s">
        <v>105</v>
      </c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2.75" hidden="false" customHeight="true" outlineLevel="0" collapsed="false">
      <c r="A94" s="52"/>
      <c r="B94" s="108" t="s">
        <v>115</v>
      </c>
      <c r="C94" s="108"/>
      <c r="D94" s="108"/>
      <c r="E94" s="108"/>
      <c r="F94" s="108"/>
      <c r="G94" s="108"/>
      <c r="H94" s="108"/>
      <c r="I94" s="108"/>
      <c r="J94" s="109" t="n">
        <f aca="false">J32</f>
        <v>9.19755743551948</v>
      </c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78</v>
      </c>
      <c r="C95" s="54" t="s">
        <v>171</v>
      </c>
      <c r="D95" s="54"/>
      <c r="E95" s="54"/>
      <c r="F95" s="54"/>
      <c r="G95" s="54"/>
      <c r="H95" s="54"/>
      <c r="I95" s="72"/>
      <c r="J95" s="69" t="n">
        <v>0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4.25" hidden="false" customHeight="true" outlineLevel="0" collapsed="false">
      <c r="A96" s="52"/>
      <c r="B96" s="68" t="s">
        <v>172</v>
      </c>
      <c r="C96" s="68"/>
      <c r="D96" s="68"/>
      <c r="E96" s="68"/>
      <c r="F96" s="68"/>
      <c r="G96" s="68"/>
      <c r="H96" s="68"/>
      <c r="I96" s="78"/>
      <c r="J96" s="73" t="n">
        <f aca="false">J95</f>
        <v>0</v>
      </c>
      <c r="K96" s="74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6.5" hidden="false" customHeight="true" outlineLevel="0" collapsed="false">
      <c r="A97" s="52"/>
      <c r="B97" s="75"/>
      <c r="C97" s="75"/>
      <c r="D97" s="75"/>
      <c r="E97" s="75"/>
      <c r="F97" s="75"/>
      <c r="G97" s="75"/>
      <c r="H97" s="75"/>
      <c r="I97" s="75"/>
      <c r="J97" s="75"/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52"/>
      <c r="B98" s="53" t="s">
        <v>173</v>
      </c>
      <c r="C98" s="53"/>
      <c r="D98" s="53"/>
      <c r="E98" s="53"/>
      <c r="F98" s="53"/>
      <c r="G98" s="53"/>
      <c r="H98" s="53"/>
      <c r="I98" s="53"/>
      <c r="J98" s="53"/>
      <c r="K98" s="6"/>
      <c r="L98" s="6"/>
      <c r="M98" s="6"/>
      <c r="N98" s="6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2.75" hidden="false" customHeight="true" outlineLevel="0" collapsed="false">
      <c r="A99" s="52"/>
      <c r="B99" s="68" t="s">
        <v>174</v>
      </c>
      <c r="C99" s="68"/>
      <c r="D99" s="68"/>
      <c r="E99" s="68"/>
      <c r="F99" s="68"/>
      <c r="G99" s="68"/>
      <c r="H99" s="68"/>
      <c r="I99" s="68"/>
      <c r="J99" s="68" t="s">
        <v>105</v>
      </c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2.75" hidden="false" customHeight="true" outlineLevel="0" collapsed="false">
      <c r="A100" s="52"/>
      <c r="B100" s="68" t="s">
        <v>175</v>
      </c>
      <c r="C100" s="54" t="s">
        <v>164</v>
      </c>
      <c r="D100" s="54"/>
      <c r="E100" s="54"/>
      <c r="F100" s="54"/>
      <c r="G100" s="54"/>
      <c r="H100" s="54"/>
      <c r="I100" s="54"/>
      <c r="J100" s="69" t="n">
        <f aca="false">J91</f>
        <v>0.328244280732507</v>
      </c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4.25" hidden="false" customHeight="true" outlineLevel="0" collapsed="false">
      <c r="A101" s="52"/>
      <c r="B101" s="68" t="s">
        <v>176</v>
      </c>
      <c r="C101" s="54" t="s">
        <v>177</v>
      </c>
      <c r="D101" s="54"/>
      <c r="E101" s="54"/>
      <c r="F101" s="54"/>
      <c r="G101" s="54"/>
      <c r="H101" s="54"/>
      <c r="I101" s="54"/>
      <c r="J101" s="69" t="n">
        <f aca="false">J96</f>
        <v>0</v>
      </c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92"/>
      <c r="B102" s="68" t="s">
        <v>178</v>
      </c>
      <c r="C102" s="68"/>
      <c r="D102" s="68"/>
      <c r="E102" s="68"/>
      <c r="F102" s="68"/>
      <c r="G102" s="68"/>
      <c r="H102" s="68"/>
      <c r="I102" s="68"/>
      <c r="J102" s="73" t="n">
        <f aca="false">SUM(J100:J101)</f>
        <v>0.328244280732507</v>
      </c>
      <c r="K102" s="74"/>
      <c r="L102" s="95"/>
      <c r="M102" s="95"/>
      <c r="N102" s="95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</row>
    <row r="103" customFormat="false" ht="16.5" hidden="false" customHeight="true" outlineLevel="0" collapsed="false">
      <c r="A103" s="52"/>
      <c r="B103" s="75"/>
      <c r="C103" s="75"/>
      <c r="D103" s="75"/>
      <c r="E103" s="75"/>
      <c r="F103" s="75"/>
      <c r="G103" s="75"/>
      <c r="H103" s="75"/>
      <c r="I103" s="75"/>
      <c r="J103" s="75"/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6.5" hidden="false" customHeight="true" outlineLevel="0" collapsed="false">
      <c r="A104" s="52"/>
      <c r="B104" s="75"/>
      <c r="C104" s="75"/>
      <c r="D104" s="75"/>
      <c r="E104" s="75"/>
      <c r="F104" s="75"/>
      <c r="G104" s="75"/>
      <c r="H104" s="75"/>
      <c r="I104" s="75"/>
      <c r="J104" s="75"/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4.25" hidden="false" customHeight="true" outlineLevel="0" collapsed="false">
      <c r="A105" s="52"/>
      <c r="B105" s="53" t="s">
        <v>179</v>
      </c>
      <c r="C105" s="53"/>
      <c r="D105" s="53"/>
      <c r="E105" s="53"/>
      <c r="F105" s="53"/>
      <c r="G105" s="53"/>
      <c r="H105" s="53"/>
      <c r="I105" s="53"/>
      <c r="J105" s="53"/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68" t="n">
        <v>5</v>
      </c>
      <c r="C106" s="68" t="s">
        <v>180</v>
      </c>
      <c r="D106" s="68"/>
      <c r="E106" s="68"/>
      <c r="F106" s="68"/>
      <c r="G106" s="68"/>
      <c r="H106" s="68"/>
      <c r="I106" s="68"/>
      <c r="J106" s="68" t="s">
        <v>105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68" t="s">
        <v>78</v>
      </c>
      <c r="C107" s="54" t="s">
        <v>181</v>
      </c>
      <c r="D107" s="54"/>
      <c r="E107" s="54"/>
      <c r="F107" s="54"/>
      <c r="G107" s="54"/>
      <c r="H107" s="54"/>
      <c r="I107" s="69"/>
      <c r="J107" s="69" t="n"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4.25" hidden="false" customHeight="true" outlineLevel="0" collapsed="false">
      <c r="A108" s="52"/>
      <c r="B108" s="68" t="s">
        <v>80</v>
      </c>
      <c r="C108" s="54" t="s">
        <v>182</v>
      </c>
      <c r="D108" s="54"/>
      <c r="E108" s="54"/>
      <c r="F108" s="54"/>
      <c r="G108" s="54"/>
      <c r="H108" s="54"/>
      <c r="I108" s="110"/>
      <c r="J108" s="69" t="n">
        <v>0</v>
      </c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2.75" hidden="false" customHeight="true" outlineLevel="0" collapsed="false">
      <c r="A109" s="52"/>
      <c r="B109" s="111" t="s">
        <v>83</v>
      </c>
      <c r="C109" s="54" t="s">
        <v>183</v>
      </c>
      <c r="D109" s="54"/>
      <c r="E109" s="54"/>
      <c r="F109" s="54"/>
      <c r="G109" s="54"/>
      <c r="H109" s="54"/>
      <c r="I109" s="112"/>
      <c r="J109" s="69" t="n">
        <v>0</v>
      </c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111" t="s">
        <v>86</v>
      </c>
      <c r="C110" s="54" t="s">
        <v>184</v>
      </c>
      <c r="D110" s="54"/>
      <c r="E110" s="54"/>
      <c r="F110" s="54"/>
      <c r="G110" s="54"/>
      <c r="H110" s="54"/>
      <c r="I110" s="112"/>
      <c r="J110" s="69" t="n">
        <v>0</v>
      </c>
      <c r="K110" s="6"/>
      <c r="L110" s="6"/>
      <c r="M110" s="6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68" t="s">
        <v>185</v>
      </c>
      <c r="C111" s="68"/>
      <c r="D111" s="68"/>
      <c r="E111" s="68"/>
      <c r="F111" s="68"/>
      <c r="G111" s="68"/>
      <c r="H111" s="68"/>
      <c r="I111" s="113"/>
      <c r="J111" s="73" t="n">
        <f aca="false">SUM(J107:J110)</f>
        <v>0</v>
      </c>
      <c r="K111" s="6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6.5" hidden="false" customHeight="true" outlineLevel="0" collapsed="false">
      <c r="A112" s="52"/>
      <c r="B112" s="128"/>
      <c r="C112" s="128"/>
      <c r="D112" s="128"/>
      <c r="E112" s="128"/>
      <c r="F112" s="128"/>
      <c r="G112" s="128"/>
      <c r="H112" s="128"/>
      <c r="I112" s="128"/>
      <c r="J112" s="128"/>
      <c r="K112" s="6"/>
      <c r="L112" s="6"/>
      <c r="M112" s="6"/>
      <c r="N112" s="6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6.5" hidden="false" customHeight="true" outlineLevel="0" collapsed="false">
      <c r="A113" s="52"/>
      <c r="B113" s="125"/>
      <c r="C113" s="125"/>
      <c r="D113" s="125"/>
      <c r="E113" s="125"/>
      <c r="F113" s="125"/>
      <c r="G113" s="125"/>
      <c r="H113" s="125"/>
      <c r="I113" s="125"/>
      <c r="J113" s="125"/>
      <c r="K113" s="6"/>
      <c r="L113" s="6"/>
      <c r="M113" s="6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114" t="s">
        <v>186</v>
      </c>
      <c r="C114" s="114"/>
      <c r="D114" s="114"/>
      <c r="E114" s="114"/>
      <c r="F114" s="114"/>
      <c r="G114" s="114"/>
      <c r="H114" s="114"/>
      <c r="I114" s="114"/>
      <c r="J114" s="114"/>
      <c r="K114" s="74"/>
      <c r="L114" s="107"/>
      <c r="M114" s="107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n">
        <v>6</v>
      </c>
      <c r="C115" s="83" t="s">
        <v>187</v>
      </c>
      <c r="D115" s="83"/>
      <c r="E115" s="83"/>
      <c r="F115" s="83"/>
      <c r="G115" s="83"/>
      <c r="H115" s="83"/>
      <c r="I115" s="83" t="s">
        <v>104</v>
      </c>
      <c r="J115" s="83" t="s">
        <v>105</v>
      </c>
      <c r="K115" s="74"/>
      <c r="L115" s="6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2.75" hidden="false" customHeight="true" outlineLevel="0" collapsed="false">
      <c r="A116" s="52"/>
      <c r="B116" s="83" t="s">
        <v>78</v>
      </c>
      <c r="C116" s="56" t="s">
        <v>188</v>
      </c>
      <c r="D116" s="56"/>
      <c r="E116" s="56"/>
      <c r="F116" s="56"/>
      <c r="G116" s="56"/>
      <c r="H116" s="56"/>
      <c r="I116" s="87"/>
      <c r="J116" s="86" t="n">
        <f aca="false">J133*I116</f>
        <v>0</v>
      </c>
      <c r="K116" s="115"/>
      <c r="L116" s="57"/>
      <c r="M116" s="57"/>
      <c r="N116" s="74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80</v>
      </c>
      <c r="C117" s="56" t="s">
        <v>189</v>
      </c>
      <c r="D117" s="56"/>
      <c r="E117" s="56"/>
      <c r="F117" s="56"/>
      <c r="G117" s="56"/>
      <c r="H117" s="56"/>
      <c r="I117" s="87"/>
      <c r="J117" s="86" t="n">
        <f aca="false">(J133+J116)*I117</f>
        <v>0</v>
      </c>
      <c r="K117" s="115"/>
      <c r="L117" s="57"/>
      <c r="M117" s="57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83</v>
      </c>
      <c r="C118" s="83" t="s">
        <v>190</v>
      </c>
      <c r="D118" s="83"/>
      <c r="E118" s="83"/>
      <c r="F118" s="83"/>
      <c r="G118" s="83"/>
      <c r="H118" s="83"/>
      <c r="I118" s="85"/>
      <c r="J118" s="86"/>
      <c r="K118" s="57"/>
      <c r="L118" s="57"/>
      <c r="M118" s="57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191</v>
      </c>
      <c r="C119" s="56" t="s">
        <v>192</v>
      </c>
      <c r="D119" s="56"/>
      <c r="E119" s="56"/>
      <c r="F119" s="56"/>
      <c r="G119" s="56"/>
      <c r="H119" s="56"/>
      <c r="I119" s="87"/>
      <c r="J119" s="86" t="n">
        <f aca="false">(($J$133+$J$116+$J$117)/(1-($I$119+$I$120+$I$121))*I119)</f>
        <v>0</v>
      </c>
      <c r="K119" s="115"/>
      <c r="L119" s="74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52"/>
      <c r="B120" s="83" t="s">
        <v>193</v>
      </c>
      <c r="C120" s="56" t="s">
        <v>194</v>
      </c>
      <c r="D120" s="56"/>
      <c r="E120" s="56"/>
      <c r="F120" s="56"/>
      <c r="G120" s="56"/>
      <c r="H120" s="56"/>
      <c r="I120" s="87"/>
      <c r="J120" s="86" t="n">
        <f aca="false">(($J$133+$J$116+$J$117)/(1-($I$119+$I$120+$I$121))*I120)</f>
        <v>0</v>
      </c>
      <c r="K120" s="74"/>
      <c r="L120" s="74"/>
      <c r="M120" s="6"/>
      <c r="N120" s="6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4.25" hidden="false" customHeight="true" outlineLevel="0" collapsed="false">
      <c r="A121" s="52"/>
      <c r="B121" s="83" t="s">
        <v>195</v>
      </c>
      <c r="C121" s="56" t="s">
        <v>196</v>
      </c>
      <c r="D121" s="56"/>
      <c r="E121" s="56"/>
      <c r="F121" s="56"/>
      <c r="G121" s="56"/>
      <c r="H121" s="56"/>
      <c r="I121" s="85" t="n">
        <v>0.03</v>
      </c>
      <c r="J121" s="86" t="n">
        <f aca="false">(($J$133+$J$116+$J$117)/(1-($I$119+$I$120+$I$121))*I121)</f>
        <v>0.482550761482756</v>
      </c>
      <c r="K121" s="74"/>
      <c r="L121" s="74"/>
      <c r="M121" s="6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4.25" hidden="false" customHeight="true" outlineLevel="0" collapsed="false">
      <c r="A122" s="52"/>
      <c r="B122" s="83" t="s">
        <v>86</v>
      </c>
      <c r="C122" s="56" t="s">
        <v>184</v>
      </c>
      <c r="D122" s="56"/>
      <c r="E122" s="56"/>
      <c r="F122" s="56"/>
      <c r="G122" s="56"/>
      <c r="H122" s="56"/>
      <c r="I122" s="85"/>
      <c r="J122" s="86"/>
      <c r="K122" s="74"/>
      <c r="L122" s="74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83" t="s">
        <v>197</v>
      </c>
      <c r="C123" s="83"/>
      <c r="D123" s="83"/>
      <c r="E123" s="83"/>
      <c r="F123" s="83"/>
      <c r="G123" s="83"/>
      <c r="H123" s="83"/>
      <c r="I123" s="116" t="n">
        <f aca="false">SUM(I116:I122)</f>
        <v>0.03</v>
      </c>
      <c r="J123" s="89" t="n">
        <f aca="false">(SUM(J116:J122))</f>
        <v>0.482550761482756</v>
      </c>
      <c r="K123" s="74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75"/>
      <c r="C124" s="75"/>
      <c r="D124" s="75"/>
      <c r="E124" s="75"/>
      <c r="F124" s="75"/>
      <c r="G124" s="75"/>
      <c r="H124" s="75"/>
      <c r="I124" s="117"/>
      <c r="J124" s="77"/>
      <c r="K124" s="74"/>
      <c r="L124" s="6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4.25" hidden="false" customHeight="true" outlineLevel="0" collapsed="false">
      <c r="A125" s="52"/>
      <c r="B125" s="75"/>
      <c r="C125" s="75"/>
      <c r="D125" s="75"/>
      <c r="E125" s="75"/>
      <c r="F125" s="75"/>
      <c r="G125" s="75"/>
      <c r="H125" s="75"/>
      <c r="I125" s="117"/>
      <c r="J125" s="77"/>
      <c r="K125" s="74"/>
      <c r="L125" s="6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53" t="s">
        <v>198</v>
      </c>
      <c r="C126" s="53"/>
      <c r="D126" s="53"/>
      <c r="E126" s="53"/>
      <c r="F126" s="53"/>
      <c r="G126" s="53"/>
      <c r="H126" s="53"/>
      <c r="I126" s="53"/>
      <c r="J126" s="53"/>
      <c r="K126" s="6"/>
      <c r="L126" s="6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68" t="s">
        <v>199</v>
      </c>
      <c r="C127" s="68"/>
      <c r="D127" s="68"/>
      <c r="E127" s="68"/>
      <c r="F127" s="68"/>
      <c r="G127" s="68"/>
      <c r="H127" s="68"/>
      <c r="I127" s="68"/>
      <c r="J127" s="68" t="s">
        <v>105</v>
      </c>
      <c r="K127" s="6"/>
      <c r="L127" s="6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78</v>
      </c>
      <c r="C128" s="54" t="str">
        <f aca="false">B20</f>
        <v>MÓDULO 1 - COMPOSIÇÃO DA REMUNERAÇÃO</v>
      </c>
      <c r="D128" s="54"/>
      <c r="E128" s="54"/>
      <c r="F128" s="54"/>
      <c r="G128" s="54"/>
      <c r="H128" s="54"/>
      <c r="I128" s="54"/>
      <c r="J128" s="69" t="n">
        <f aca="false">J32</f>
        <v>9.19755743551948</v>
      </c>
      <c r="K128" s="74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2.75" hidden="false" customHeight="true" outlineLevel="0" collapsed="false">
      <c r="A129" s="52"/>
      <c r="B129" s="68" t="s">
        <v>80</v>
      </c>
      <c r="C129" s="54" t="str">
        <f aca="false">B35</f>
        <v>MÓDULO 2 – ENCARGOS E BENEFÍCIOS ANUAIS, MENSAIS E DIÁRIOS</v>
      </c>
      <c r="D129" s="54"/>
      <c r="E129" s="54"/>
      <c r="F129" s="54"/>
      <c r="G129" s="54"/>
      <c r="H129" s="54"/>
      <c r="I129" s="54"/>
      <c r="J129" s="69" t="n">
        <f aca="false">J68</f>
        <v>5.5016722726799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4.25" hidden="false" customHeight="true" outlineLevel="0" collapsed="false">
      <c r="A130" s="52"/>
      <c r="B130" s="68" t="s">
        <v>83</v>
      </c>
      <c r="C130" s="54" t="str">
        <f aca="false">B71</f>
        <v>MÓDULO 3 – PROVISÃO PARA RESCISÃO</v>
      </c>
      <c r="D130" s="54"/>
      <c r="E130" s="54"/>
      <c r="F130" s="54"/>
      <c r="G130" s="54"/>
      <c r="H130" s="54"/>
      <c r="I130" s="54"/>
      <c r="J130" s="69" t="n">
        <f aca="false">J79</f>
        <v>0.575000632343893</v>
      </c>
      <c r="K130" s="6"/>
      <c r="L130" s="74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86</v>
      </c>
      <c r="C131" s="54" t="str">
        <f aca="false">B82</f>
        <v>MÓDULO 4 – CUSTO DE REPOSIÇÃO DO PROFISSIONAL AUSENTE</v>
      </c>
      <c r="D131" s="54"/>
      <c r="E131" s="54"/>
      <c r="F131" s="54"/>
      <c r="G131" s="54"/>
      <c r="H131" s="54"/>
      <c r="I131" s="54"/>
      <c r="J131" s="69" t="n">
        <f aca="false">J102</f>
        <v>0.328244280732507</v>
      </c>
      <c r="K131" s="6"/>
      <c r="L131" s="74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 t="s">
        <v>110</v>
      </c>
      <c r="C132" s="54" t="str">
        <f aca="false">B105</f>
        <v>MÓDULO 5 – INSUMOS DIVERSOS</v>
      </c>
      <c r="D132" s="54"/>
      <c r="E132" s="54"/>
      <c r="F132" s="54"/>
      <c r="G132" s="54"/>
      <c r="H132" s="54"/>
      <c r="I132" s="54"/>
      <c r="J132" s="69" t="n">
        <f aca="false">J111</f>
        <v>0</v>
      </c>
      <c r="K132" s="6"/>
      <c r="L132" s="74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68"/>
      <c r="C133" s="68" t="s">
        <v>200</v>
      </c>
      <c r="D133" s="68"/>
      <c r="E133" s="68"/>
      <c r="F133" s="68"/>
      <c r="G133" s="68"/>
      <c r="H133" s="68"/>
      <c r="I133" s="68"/>
      <c r="J133" s="73" t="n">
        <f aca="false">(SUM(J128:J132))</f>
        <v>15.6024746212758</v>
      </c>
      <c r="K133" s="6"/>
      <c r="L133" s="74"/>
      <c r="M133" s="6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2.75" hidden="false" customHeight="true" outlineLevel="0" collapsed="false">
      <c r="A134" s="52"/>
      <c r="B134" s="68" t="s">
        <v>126</v>
      </c>
      <c r="C134" s="54" t="str">
        <f aca="false">B114</f>
        <v>MÓDULO 6 – CUSTOS INDIRETOS, TRIBUTOS E LUCRO</v>
      </c>
      <c r="D134" s="54"/>
      <c r="E134" s="54"/>
      <c r="F134" s="54"/>
      <c r="G134" s="54"/>
      <c r="H134" s="54"/>
      <c r="I134" s="54"/>
      <c r="J134" s="69" t="n">
        <f aca="false">J123</f>
        <v>0.482550761482756</v>
      </c>
      <c r="K134" s="6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4.25" hidden="false" customHeight="true" outlineLevel="0" collapsed="false">
      <c r="A135" s="52"/>
      <c r="B135" s="68" t="s">
        <v>208</v>
      </c>
      <c r="C135" s="68"/>
      <c r="D135" s="68"/>
      <c r="E135" s="68"/>
      <c r="F135" s="68"/>
      <c r="G135" s="68"/>
      <c r="H135" s="68"/>
      <c r="I135" s="68"/>
      <c r="J135" s="73" t="n">
        <f aca="false">(SUM(J133:J134))</f>
        <v>16.0850253827585</v>
      </c>
      <c r="K135" s="6"/>
      <c r="L135" s="6"/>
      <c r="M135" s="6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4.25" hidden="false" customHeight="true" outlineLevel="0" collapsed="false">
      <c r="A136" s="52"/>
      <c r="B136" s="68"/>
      <c r="C136" s="108" t="s">
        <v>209</v>
      </c>
      <c r="D136" s="108"/>
      <c r="E136" s="108"/>
      <c r="F136" s="108"/>
      <c r="G136" s="108"/>
      <c r="H136" s="108"/>
      <c r="I136" s="111" t="n">
        <v>24</v>
      </c>
      <c r="J136" s="73" t="n">
        <f aca="false">J135*I136</f>
        <v>386.040609186205</v>
      </c>
      <c r="K136" s="6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57"/>
      <c r="C137" s="57"/>
      <c r="D137" s="57"/>
      <c r="E137" s="57"/>
      <c r="F137" s="57"/>
      <c r="G137" s="57"/>
      <c r="H137" s="57"/>
      <c r="I137" s="57"/>
      <c r="J137" s="118" t="s">
        <v>203</v>
      </c>
      <c r="K137" s="74"/>
      <c r="L137" s="74"/>
      <c r="M137" s="74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2.75" hidden="false" customHeight="true" outlineLevel="0" collapsed="false">
      <c r="A138" s="52"/>
      <c r="B138" s="57"/>
      <c r="C138" s="57"/>
      <c r="D138" s="57"/>
      <c r="E138" s="57"/>
      <c r="F138" s="57"/>
      <c r="G138" s="57"/>
      <c r="H138" s="57"/>
      <c r="I138" s="75"/>
      <c r="J138" s="76" t="n">
        <f aca="false">J135/J32</f>
        <v>1.74883663358717</v>
      </c>
      <c r="K138" s="74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</sheetData>
  <sheetProtection sheet="true" password="c59b" objects="true" scenarios="true"/>
  <mergeCells count="126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I32"/>
    <mergeCell ref="B35:J35"/>
    <mergeCell ref="B36:H36"/>
    <mergeCell ref="B37:I37"/>
    <mergeCell ref="C38:H38"/>
    <mergeCell ref="C39:H39"/>
    <mergeCell ref="B40:H40"/>
    <mergeCell ref="B42:H42"/>
    <mergeCell ref="B43:I43"/>
    <mergeCell ref="C44:H44"/>
    <mergeCell ref="C45:H45"/>
    <mergeCell ref="C46:H46"/>
    <mergeCell ref="C47:H47"/>
    <mergeCell ref="C48:H48"/>
    <mergeCell ref="C49:H49"/>
    <mergeCell ref="C50:H50"/>
    <mergeCell ref="C51:H51"/>
    <mergeCell ref="B52:H52"/>
    <mergeCell ref="B54:H54"/>
    <mergeCell ref="C55:H55"/>
    <mergeCell ref="C56:H56"/>
    <mergeCell ref="C57:H57"/>
    <mergeCell ref="C58:H58"/>
    <mergeCell ref="C59:H59"/>
    <mergeCell ref="C60:H60"/>
    <mergeCell ref="B61:I61"/>
    <mergeCell ref="B63:J63"/>
    <mergeCell ref="B64:I64"/>
    <mergeCell ref="C65:I65"/>
    <mergeCell ref="C66:I66"/>
    <mergeCell ref="C67:I67"/>
    <mergeCell ref="B68:I68"/>
    <mergeCell ref="B69:J69"/>
    <mergeCell ref="B71:J71"/>
    <mergeCell ref="C72:H72"/>
    <mergeCell ref="B73:I73"/>
    <mergeCell ref="C74:H74"/>
    <mergeCell ref="C75:H75"/>
    <mergeCell ref="C76:H76"/>
    <mergeCell ref="C77:H77"/>
    <mergeCell ref="C78:H78"/>
    <mergeCell ref="B79:H79"/>
    <mergeCell ref="B80:J80"/>
    <mergeCell ref="B82:J82"/>
    <mergeCell ref="B83:H83"/>
    <mergeCell ref="B84:I84"/>
    <mergeCell ref="C85:H85"/>
    <mergeCell ref="C86:H86"/>
    <mergeCell ref="C87:H87"/>
    <mergeCell ref="C88:H88"/>
    <mergeCell ref="C89:H89"/>
    <mergeCell ref="C90:H90"/>
    <mergeCell ref="B91:H91"/>
    <mergeCell ref="B92:J92"/>
    <mergeCell ref="B93:H93"/>
    <mergeCell ref="B94:I94"/>
    <mergeCell ref="C95:H95"/>
    <mergeCell ref="B96:H96"/>
    <mergeCell ref="B98:J98"/>
    <mergeCell ref="B99:I99"/>
    <mergeCell ref="C100:I100"/>
    <mergeCell ref="C101:I101"/>
    <mergeCell ref="B102:I102"/>
    <mergeCell ref="B105:J105"/>
    <mergeCell ref="C106:H106"/>
    <mergeCell ref="C107:H107"/>
    <mergeCell ref="C108:H108"/>
    <mergeCell ref="C109:H109"/>
    <mergeCell ref="C110:H110"/>
    <mergeCell ref="B111:H111"/>
    <mergeCell ref="B112:J112"/>
    <mergeCell ref="B114:J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B123:H123"/>
    <mergeCell ref="B126:J126"/>
    <mergeCell ref="B127:I127"/>
    <mergeCell ref="C128:I128"/>
    <mergeCell ref="C129:I129"/>
    <mergeCell ref="C130:I130"/>
    <mergeCell ref="C131:I131"/>
    <mergeCell ref="C132:I132"/>
    <mergeCell ref="C133:I133"/>
    <mergeCell ref="C134:I134"/>
    <mergeCell ref="B135:I135"/>
    <mergeCell ref="C136:H136"/>
  </mergeCells>
  <printOptions headings="false" gridLines="false" gridLinesSet="true" horizontalCentered="false" verticalCentered="false"/>
  <pageMargins left="0.196527777777778" right="0" top="0.75" bottom="0.75" header="0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40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J33" activeCellId="0" sqref="J33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6.15"/>
    <col collapsed="false" customWidth="true" hidden="false" outlineLevel="0" max="2" min="2" style="1" width="11.43"/>
    <col collapsed="false" customWidth="true" hidden="false" outlineLevel="0" max="3" min="3" style="1" width="19.14"/>
    <col collapsed="false" customWidth="true" hidden="false" outlineLevel="0" max="9" min="4" style="1" width="11.43"/>
    <col collapsed="false" customWidth="true" hidden="false" outlineLevel="0" max="10" min="10" style="1" width="28.14"/>
    <col collapsed="false" customWidth="true" hidden="false" outlineLevel="0" max="26" min="11" style="1" width="11.43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220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Eletricista – HE em DSR e feriados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95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206</v>
      </c>
      <c r="D15" s="54"/>
      <c r="E15" s="54"/>
      <c r="F15" s="54"/>
      <c r="G15" s="54" t="n">
        <v>30</v>
      </c>
      <c r="H15" s="54"/>
      <c r="I15" s="54"/>
      <c r="J15" s="61" t="n">
        <f aca="false">Eletricista!J22+Eletricista!J23</f>
        <v>3811.587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24.7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tr">
        <f aca="false">Eletricista!J16</f>
        <v>Seg a sex das 5h às 22h, respeitando 40h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/>
      <c r="D22" s="54"/>
      <c r="E22" s="54"/>
      <c r="F22" s="54"/>
      <c r="G22" s="54" t="n">
        <v>30</v>
      </c>
      <c r="H22" s="54"/>
      <c r="I22" s="54"/>
      <c r="J22" s="69" t="n">
        <v>0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/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/>
      <c r="D24" s="54"/>
      <c r="E24" s="54"/>
      <c r="F24" s="54"/>
      <c r="G24" s="54"/>
      <c r="H24" s="54"/>
      <c r="I24" s="70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/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/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126</v>
      </c>
      <c r="C27" s="54"/>
      <c r="D27" s="54"/>
      <c r="E27" s="54"/>
      <c r="F27" s="54"/>
      <c r="G27" s="54"/>
      <c r="H27" s="54"/>
      <c r="I27" s="72"/>
      <c r="J27" s="69" t="n">
        <v>0</v>
      </c>
      <c r="K27" s="6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2.75" hidden="false" customHeight="true" outlineLevel="0" collapsed="false">
      <c r="A28" s="52"/>
      <c r="B28" s="68" t="s">
        <v>128</v>
      </c>
      <c r="C28" s="54"/>
      <c r="D28" s="54"/>
      <c r="E28" s="54"/>
      <c r="F28" s="54"/>
      <c r="G28" s="54"/>
      <c r="H28" s="54"/>
      <c r="I28" s="72"/>
      <c r="J28" s="69" t="n">
        <v>0</v>
      </c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2.75" hidden="false" customHeight="true" outlineLevel="0" collapsed="false">
      <c r="A29" s="52"/>
      <c r="B29" s="68" t="s">
        <v>130</v>
      </c>
      <c r="C29" s="54"/>
      <c r="D29" s="54"/>
      <c r="E29" s="54"/>
      <c r="F29" s="54"/>
      <c r="G29" s="54"/>
      <c r="H29" s="54"/>
      <c r="I29" s="72"/>
      <c r="J29" s="69" t="n">
        <v>0</v>
      </c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68" t="s">
        <v>215</v>
      </c>
      <c r="C30" s="54"/>
      <c r="D30" s="54"/>
      <c r="E30" s="54"/>
      <c r="F30" s="54"/>
      <c r="G30" s="54"/>
      <c r="H30" s="54"/>
      <c r="I30" s="72"/>
      <c r="J30" s="69" t="n">
        <v>0</v>
      </c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218</v>
      </c>
      <c r="C31" s="54"/>
      <c r="D31" s="54"/>
      <c r="E31" s="54"/>
      <c r="F31" s="54"/>
      <c r="G31" s="54"/>
      <c r="H31" s="54"/>
      <c r="I31" s="72"/>
      <c r="J31" s="69" t="n">
        <v>0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221</v>
      </c>
      <c r="C32" s="54" t="s">
        <v>222</v>
      </c>
      <c r="D32" s="54"/>
      <c r="E32" s="54"/>
      <c r="F32" s="54"/>
      <c r="G32" s="54"/>
      <c r="H32" s="54"/>
      <c r="I32" s="72"/>
      <c r="J32" s="69" t="n">
        <f aca="false">((J15/200)*2)</f>
        <v>38.11587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223</v>
      </c>
      <c r="C33" s="54" t="s">
        <v>224</v>
      </c>
      <c r="D33" s="54"/>
      <c r="E33" s="54"/>
      <c r="F33" s="54"/>
      <c r="G33" s="54"/>
      <c r="H33" s="54"/>
      <c r="I33" s="72"/>
      <c r="J33" s="69" t="n">
        <f aca="false">'Eletricista-HE'!J28/6</f>
        <v>5.7173805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112</v>
      </c>
      <c r="C34" s="68"/>
      <c r="D34" s="68"/>
      <c r="E34" s="68"/>
      <c r="F34" s="68"/>
      <c r="G34" s="68"/>
      <c r="H34" s="68"/>
      <c r="I34" s="68"/>
      <c r="J34" s="73" t="n">
        <f aca="false">SUM(J22:J33)</f>
        <v>43.8332505</v>
      </c>
      <c r="K34" s="74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4.25" hidden="false" customHeight="true" outlineLevel="0" collapsed="false">
      <c r="A35" s="52"/>
      <c r="B35" s="75"/>
      <c r="C35" s="75"/>
      <c r="D35" s="75"/>
      <c r="E35" s="75"/>
      <c r="F35" s="75"/>
      <c r="G35" s="75"/>
      <c r="H35" s="75"/>
      <c r="I35" s="75"/>
      <c r="J35" s="76"/>
      <c r="K35" s="6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4.25" hidden="false" customHeight="true" outlineLevel="0" collapsed="false">
      <c r="A36" s="52"/>
      <c r="B36" s="75"/>
      <c r="C36" s="75"/>
      <c r="D36" s="75"/>
      <c r="E36" s="75"/>
      <c r="F36" s="75"/>
      <c r="G36" s="75"/>
      <c r="H36" s="75"/>
      <c r="I36" s="75"/>
      <c r="J36" s="76"/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2.75" hidden="false" customHeight="true" outlineLevel="0" collapsed="false">
      <c r="A37" s="52"/>
      <c r="B37" s="53" t="s">
        <v>113</v>
      </c>
      <c r="C37" s="53"/>
      <c r="D37" s="53"/>
      <c r="E37" s="53"/>
      <c r="F37" s="53"/>
      <c r="G37" s="53"/>
      <c r="H37" s="53"/>
      <c r="I37" s="53"/>
      <c r="J37" s="53"/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2.75" hidden="false" customHeight="true" outlineLevel="0" collapsed="false">
      <c r="A38" s="52"/>
      <c r="B38" s="68" t="s">
        <v>114</v>
      </c>
      <c r="C38" s="68"/>
      <c r="D38" s="68"/>
      <c r="E38" s="68"/>
      <c r="F38" s="68"/>
      <c r="G38" s="68"/>
      <c r="H38" s="68"/>
      <c r="I38" s="68" t="s">
        <v>104</v>
      </c>
      <c r="J38" s="68" t="s">
        <v>105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2.75" hidden="false" customHeight="true" outlineLevel="0" collapsed="false">
      <c r="A39" s="52"/>
      <c r="B39" s="68" t="s">
        <v>115</v>
      </c>
      <c r="C39" s="68"/>
      <c r="D39" s="68"/>
      <c r="E39" s="68"/>
      <c r="F39" s="68"/>
      <c r="G39" s="68"/>
      <c r="H39" s="68"/>
      <c r="I39" s="68"/>
      <c r="J39" s="77" t="n">
        <f aca="false">J34</f>
        <v>43.8332505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2.75" hidden="false" customHeight="true" outlineLevel="0" collapsed="false">
      <c r="A40" s="52"/>
      <c r="B40" s="68" t="s">
        <v>78</v>
      </c>
      <c r="C40" s="54" t="s">
        <v>116</v>
      </c>
      <c r="D40" s="54"/>
      <c r="E40" s="54"/>
      <c r="F40" s="54"/>
      <c r="G40" s="54"/>
      <c r="H40" s="54"/>
      <c r="I40" s="72" t="n">
        <f aca="false">1/12</f>
        <v>0.0833333333333333</v>
      </c>
      <c r="J40" s="69" t="n">
        <f aca="false">$J$39*I40</f>
        <v>3.652770875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2.75" hidden="false" customHeight="true" outlineLevel="0" collapsed="false">
      <c r="A41" s="52"/>
      <c r="B41" s="68" t="s">
        <v>80</v>
      </c>
      <c r="C41" s="54" t="s">
        <v>117</v>
      </c>
      <c r="D41" s="54"/>
      <c r="E41" s="54"/>
      <c r="F41" s="54"/>
      <c r="G41" s="54"/>
      <c r="H41" s="54"/>
      <c r="I41" s="72" t="n">
        <f aca="false">((1/12)+(1/12)/3)</f>
        <v>0.111111111111111</v>
      </c>
      <c r="J41" s="69" t="n">
        <f aca="false">$J$39*I41</f>
        <v>4.87036116666666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4.25" hidden="false" customHeight="true" outlineLevel="0" collapsed="false">
      <c r="A42" s="52"/>
      <c r="B42" s="68" t="s">
        <v>118</v>
      </c>
      <c r="C42" s="68"/>
      <c r="D42" s="68"/>
      <c r="E42" s="68"/>
      <c r="F42" s="68"/>
      <c r="G42" s="68"/>
      <c r="H42" s="68"/>
      <c r="I42" s="78" t="n">
        <f aca="false">I40+I41</f>
        <v>0.194444444444444</v>
      </c>
      <c r="J42" s="73" t="n">
        <f aca="false">SUM(J40:J41)</f>
        <v>8.52313204166666</v>
      </c>
      <c r="K42" s="74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4.25" hidden="false" customHeight="true" outlineLevel="0" collapsed="false">
      <c r="A43" s="52"/>
      <c r="B43" s="79"/>
      <c r="C43" s="80"/>
      <c r="D43" s="80"/>
      <c r="E43" s="80"/>
      <c r="F43" s="80"/>
      <c r="G43" s="80"/>
      <c r="H43" s="80"/>
      <c r="I43" s="81"/>
      <c r="J43" s="82"/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119</v>
      </c>
      <c r="C44" s="83"/>
      <c r="D44" s="83"/>
      <c r="E44" s="83"/>
      <c r="F44" s="83"/>
      <c r="G44" s="83"/>
      <c r="H44" s="83"/>
      <c r="I44" s="83" t="s">
        <v>104</v>
      </c>
      <c r="J44" s="83" t="s">
        <v>105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83" t="s">
        <v>120</v>
      </c>
      <c r="C45" s="83"/>
      <c r="D45" s="83"/>
      <c r="E45" s="83"/>
      <c r="F45" s="83"/>
      <c r="G45" s="83"/>
      <c r="H45" s="83"/>
      <c r="I45" s="83"/>
      <c r="J45" s="84" t="n">
        <f aca="false">J34+J42</f>
        <v>52.3563825416667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78</v>
      </c>
      <c r="C46" s="56" t="s">
        <v>121</v>
      </c>
      <c r="D46" s="56"/>
      <c r="E46" s="56"/>
      <c r="F46" s="56"/>
      <c r="G46" s="56"/>
      <c r="H46" s="56"/>
      <c r="I46" s="85" t="n">
        <v>0.2</v>
      </c>
      <c r="J46" s="86" t="n">
        <f aca="false">$J$45*I46</f>
        <v>10.4712765083333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2.75" hidden="false" customHeight="true" outlineLevel="0" collapsed="false">
      <c r="A47" s="52"/>
      <c r="B47" s="83" t="s">
        <v>80</v>
      </c>
      <c r="C47" s="56" t="s">
        <v>122</v>
      </c>
      <c r="D47" s="56"/>
      <c r="E47" s="56"/>
      <c r="F47" s="56"/>
      <c r="G47" s="56"/>
      <c r="H47" s="56"/>
      <c r="I47" s="85" t="n">
        <v>0.025</v>
      </c>
      <c r="J47" s="86" t="n">
        <f aca="false">$J$45*I47</f>
        <v>1.30890956354167</v>
      </c>
      <c r="K47" s="6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83" t="s">
        <v>83</v>
      </c>
      <c r="C48" s="56" t="s">
        <v>123</v>
      </c>
      <c r="D48" s="56"/>
      <c r="E48" s="56"/>
      <c r="F48" s="56"/>
      <c r="G48" s="56"/>
      <c r="H48" s="56"/>
      <c r="I48" s="87"/>
      <c r="J48" s="86" t="n">
        <f aca="false">$J$45*I48</f>
        <v>0</v>
      </c>
      <c r="K48" s="6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2.75" hidden="false" customHeight="true" outlineLevel="0" collapsed="false">
      <c r="A49" s="52"/>
      <c r="B49" s="83" t="s">
        <v>86</v>
      </c>
      <c r="C49" s="56" t="s">
        <v>124</v>
      </c>
      <c r="D49" s="56"/>
      <c r="E49" s="56"/>
      <c r="F49" s="56"/>
      <c r="G49" s="56"/>
      <c r="H49" s="56"/>
      <c r="I49" s="85" t="n">
        <v>0.015</v>
      </c>
      <c r="J49" s="86" t="n">
        <f aca="false">$J$45*I49</f>
        <v>0.785345738125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4.25" hidden="false" customHeight="true" outlineLevel="0" collapsed="false">
      <c r="A50" s="52"/>
      <c r="B50" s="83" t="s">
        <v>110</v>
      </c>
      <c r="C50" s="56" t="s">
        <v>125</v>
      </c>
      <c r="D50" s="56"/>
      <c r="E50" s="56"/>
      <c r="F50" s="56"/>
      <c r="G50" s="56"/>
      <c r="H50" s="56"/>
      <c r="I50" s="85" t="n">
        <v>0.01</v>
      </c>
      <c r="J50" s="86" t="n">
        <f aca="false">$J$45*I50</f>
        <v>0.523563825416667</v>
      </c>
      <c r="K50" s="6"/>
      <c r="L50" s="6"/>
      <c r="M50" s="6"/>
      <c r="N50" s="6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4.25" hidden="false" customHeight="true" outlineLevel="0" collapsed="false">
      <c r="A51" s="52"/>
      <c r="B51" s="83" t="s">
        <v>126</v>
      </c>
      <c r="C51" s="56" t="s">
        <v>127</v>
      </c>
      <c r="D51" s="56"/>
      <c r="E51" s="56"/>
      <c r="F51" s="56"/>
      <c r="G51" s="56"/>
      <c r="H51" s="56"/>
      <c r="I51" s="85" t="n">
        <v>0.006</v>
      </c>
      <c r="J51" s="86" t="n">
        <f aca="false">$J$45*I51</f>
        <v>0.31413829525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128</v>
      </c>
      <c r="C52" s="56" t="s">
        <v>129</v>
      </c>
      <c r="D52" s="56"/>
      <c r="E52" s="56"/>
      <c r="F52" s="56"/>
      <c r="G52" s="56"/>
      <c r="H52" s="56"/>
      <c r="I52" s="85" t="n">
        <v>0.002</v>
      </c>
      <c r="J52" s="86" t="n">
        <f aca="false">$J$45*I52</f>
        <v>0.104712765083333</v>
      </c>
      <c r="K52" s="6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130</v>
      </c>
      <c r="C53" s="56" t="s">
        <v>131</v>
      </c>
      <c r="D53" s="56"/>
      <c r="E53" s="56"/>
      <c r="F53" s="56"/>
      <c r="G53" s="56"/>
      <c r="H53" s="56"/>
      <c r="I53" s="85" t="n">
        <v>0.08</v>
      </c>
      <c r="J53" s="86" t="n">
        <f aca="false">$J$45*I53</f>
        <v>4.18851060333333</v>
      </c>
      <c r="K53" s="6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132</v>
      </c>
      <c r="C54" s="83"/>
      <c r="D54" s="83"/>
      <c r="E54" s="83"/>
      <c r="F54" s="83"/>
      <c r="G54" s="83"/>
      <c r="H54" s="83"/>
      <c r="I54" s="88" t="n">
        <f aca="false">SUM(I46:I53)</f>
        <v>0.338</v>
      </c>
      <c r="J54" s="89" t="n">
        <f aca="false">SUM(J46:J53)</f>
        <v>17.6964572990833</v>
      </c>
      <c r="K54" s="74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5"/>
      <c r="C55" s="75"/>
      <c r="D55" s="75"/>
      <c r="E55" s="75"/>
      <c r="F55" s="75"/>
      <c r="G55" s="75"/>
      <c r="H55" s="75"/>
      <c r="I55" s="90"/>
      <c r="J55" s="91"/>
      <c r="K55" s="74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2.75" hidden="false" customHeight="true" outlineLevel="0" collapsed="false">
      <c r="A56" s="52"/>
      <c r="B56" s="83" t="s">
        <v>133</v>
      </c>
      <c r="C56" s="83"/>
      <c r="D56" s="83"/>
      <c r="E56" s="83"/>
      <c r="F56" s="83"/>
      <c r="G56" s="83"/>
      <c r="H56" s="83"/>
      <c r="I56" s="88"/>
      <c r="J56" s="83" t="s">
        <v>105</v>
      </c>
      <c r="K56" s="6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2.75" hidden="false" customHeight="true" outlineLevel="0" collapsed="false">
      <c r="A57" s="92"/>
      <c r="B57" s="83" t="s">
        <v>78</v>
      </c>
      <c r="C57" s="56" t="s">
        <v>134</v>
      </c>
      <c r="D57" s="56"/>
      <c r="E57" s="56"/>
      <c r="F57" s="56"/>
      <c r="G57" s="56"/>
      <c r="H57" s="56"/>
      <c r="I57" s="93"/>
      <c r="J57" s="86" t="n">
        <v>0</v>
      </c>
      <c r="K57" s="95"/>
      <c r="L57" s="95"/>
      <c r="M57" s="95"/>
      <c r="N57" s="95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</row>
    <row r="58" customFormat="false" ht="14.25" hidden="false" customHeight="true" outlineLevel="0" collapsed="false">
      <c r="A58" s="52"/>
      <c r="B58" s="83" t="s">
        <v>80</v>
      </c>
      <c r="C58" s="56" t="s">
        <v>136</v>
      </c>
      <c r="D58" s="56"/>
      <c r="E58" s="56"/>
      <c r="F58" s="56"/>
      <c r="G58" s="56"/>
      <c r="H58" s="56"/>
      <c r="I58" s="86"/>
      <c r="J58" s="86" t="n">
        <v>0</v>
      </c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83" t="s">
        <v>83</v>
      </c>
      <c r="C59" s="56" t="s">
        <v>137</v>
      </c>
      <c r="D59" s="56"/>
      <c r="E59" s="56"/>
      <c r="F59" s="56"/>
      <c r="G59" s="56"/>
      <c r="H59" s="56"/>
      <c r="I59" s="86"/>
      <c r="J59" s="86" t="n">
        <v>0</v>
      </c>
      <c r="K59" s="6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4.25" hidden="false" customHeight="true" outlineLevel="0" collapsed="false">
      <c r="A60" s="52"/>
      <c r="B60" s="83" t="s">
        <v>86</v>
      </c>
      <c r="C60" s="56" t="s">
        <v>138</v>
      </c>
      <c r="D60" s="56"/>
      <c r="E60" s="56"/>
      <c r="F60" s="56"/>
      <c r="G60" s="56"/>
      <c r="H60" s="56"/>
      <c r="I60" s="119"/>
      <c r="J60" s="119" t="n">
        <v>0</v>
      </c>
      <c r="K60" s="97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4.25" hidden="false" customHeight="true" outlineLevel="0" collapsed="false">
      <c r="A61" s="52"/>
      <c r="B61" s="83" t="s">
        <v>110</v>
      </c>
      <c r="C61" s="56" t="s">
        <v>139</v>
      </c>
      <c r="D61" s="56"/>
      <c r="E61" s="56"/>
      <c r="F61" s="56"/>
      <c r="G61" s="56"/>
      <c r="H61" s="56"/>
      <c r="I61" s="119" t="n">
        <v>0</v>
      </c>
      <c r="J61" s="119" t="n">
        <v>0</v>
      </c>
      <c r="K61" s="99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83" t="s">
        <v>126</v>
      </c>
      <c r="C62" s="56" t="s">
        <v>140</v>
      </c>
      <c r="D62" s="56"/>
      <c r="E62" s="56"/>
      <c r="F62" s="56"/>
      <c r="G62" s="56"/>
      <c r="H62" s="56"/>
      <c r="I62" s="119" t="n">
        <v>0</v>
      </c>
      <c r="J62" s="119" t="n">
        <v>0</v>
      </c>
      <c r="K62" s="3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83" t="s">
        <v>142</v>
      </c>
      <c r="C63" s="83"/>
      <c r="D63" s="83"/>
      <c r="E63" s="83"/>
      <c r="F63" s="83"/>
      <c r="G63" s="83"/>
      <c r="H63" s="83"/>
      <c r="I63" s="83"/>
      <c r="J63" s="89" t="n">
        <f aca="false">SUM(J57:J62)</f>
        <v>0</v>
      </c>
      <c r="K63" s="74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52"/>
      <c r="B64" s="5"/>
      <c r="C64" s="75"/>
      <c r="D64" s="75"/>
      <c r="E64" s="75"/>
      <c r="F64" s="75"/>
      <c r="G64" s="75"/>
      <c r="H64" s="75"/>
      <c r="I64" s="90"/>
      <c r="J64" s="91"/>
      <c r="K64" s="6"/>
      <c r="L64" s="6"/>
      <c r="M64" s="6"/>
      <c r="N64" s="6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customFormat="false" ht="14.25" hidden="false" customHeight="true" outlineLevel="0" collapsed="false">
      <c r="A65" s="52"/>
      <c r="B65" s="53" t="s">
        <v>143</v>
      </c>
      <c r="C65" s="53"/>
      <c r="D65" s="53"/>
      <c r="E65" s="53"/>
      <c r="F65" s="53"/>
      <c r="G65" s="53"/>
      <c r="H65" s="53"/>
      <c r="I65" s="53"/>
      <c r="J65" s="53"/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2.75" hidden="false" customHeight="true" outlineLevel="0" collapsed="false">
      <c r="A66" s="52"/>
      <c r="B66" s="68" t="s">
        <v>144</v>
      </c>
      <c r="C66" s="68"/>
      <c r="D66" s="68"/>
      <c r="E66" s="68"/>
      <c r="F66" s="68"/>
      <c r="G66" s="68"/>
      <c r="H66" s="68"/>
      <c r="I66" s="68"/>
      <c r="J66" s="68" t="s">
        <v>105</v>
      </c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2.75" hidden="false" customHeight="true" outlineLevel="0" collapsed="false">
      <c r="A67" s="52"/>
      <c r="B67" s="68" t="s">
        <v>145</v>
      </c>
      <c r="C67" s="54" t="s">
        <v>146</v>
      </c>
      <c r="D67" s="54"/>
      <c r="E67" s="54"/>
      <c r="F67" s="54"/>
      <c r="G67" s="54"/>
      <c r="H67" s="54"/>
      <c r="I67" s="54"/>
      <c r="J67" s="69" t="n">
        <f aca="false">J42</f>
        <v>8.52313204166666</v>
      </c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68" t="s">
        <v>147</v>
      </c>
      <c r="C68" s="54" t="s">
        <v>148</v>
      </c>
      <c r="D68" s="54"/>
      <c r="E68" s="54"/>
      <c r="F68" s="54"/>
      <c r="G68" s="54"/>
      <c r="H68" s="54"/>
      <c r="I68" s="54"/>
      <c r="J68" s="69" t="n">
        <f aca="false">J54</f>
        <v>17.6964572990833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68" t="s">
        <v>149</v>
      </c>
      <c r="C69" s="54" t="s">
        <v>150</v>
      </c>
      <c r="D69" s="54"/>
      <c r="E69" s="54"/>
      <c r="F69" s="54"/>
      <c r="G69" s="54"/>
      <c r="H69" s="54"/>
      <c r="I69" s="54"/>
      <c r="J69" s="69" t="n">
        <f aca="false">J63</f>
        <v>0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92"/>
      <c r="B70" s="68" t="s">
        <v>151</v>
      </c>
      <c r="C70" s="68"/>
      <c r="D70" s="68"/>
      <c r="E70" s="68"/>
      <c r="F70" s="68"/>
      <c r="G70" s="68"/>
      <c r="H70" s="68"/>
      <c r="I70" s="68"/>
      <c r="J70" s="73" t="n">
        <f aca="false">SUM(J67:J69)</f>
        <v>26.21958934075</v>
      </c>
      <c r="K70" s="74"/>
      <c r="L70" s="95"/>
      <c r="M70" s="95"/>
      <c r="N70" s="95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</row>
    <row r="71" customFormat="false" ht="14.25" hidden="false" customHeight="true" outlineLevel="0" collapsed="false">
      <c r="A71" s="52"/>
      <c r="B71" s="100"/>
      <c r="C71" s="100"/>
      <c r="D71" s="100"/>
      <c r="E71" s="100"/>
      <c r="F71" s="100"/>
      <c r="G71" s="100"/>
      <c r="H71" s="100"/>
      <c r="I71" s="100"/>
      <c r="J71" s="100"/>
      <c r="K71" s="6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100"/>
      <c r="C72" s="100"/>
      <c r="D72" s="100"/>
      <c r="E72" s="100"/>
      <c r="F72" s="100"/>
      <c r="G72" s="100"/>
      <c r="H72" s="100"/>
      <c r="I72" s="100"/>
      <c r="J72" s="100"/>
      <c r="K72" s="6"/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53" t="s">
        <v>152</v>
      </c>
      <c r="C73" s="53"/>
      <c r="D73" s="53"/>
      <c r="E73" s="53"/>
      <c r="F73" s="53"/>
      <c r="G73" s="53"/>
      <c r="H73" s="53"/>
      <c r="I73" s="53"/>
      <c r="J73" s="53"/>
      <c r="K73" s="6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52"/>
      <c r="B74" s="68" t="n">
        <v>3</v>
      </c>
      <c r="C74" s="68" t="s">
        <v>153</v>
      </c>
      <c r="D74" s="68"/>
      <c r="E74" s="68"/>
      <c r="F74" s="68"/>
      <c r="G74" s="68"/>
      <c r="H74" s="68"/>
      <c r="I74" s="68" t="s">
        <v>104</v>
      </c>
      <c r="J74" s="68" t="s">
        <v>105</v>
      </c>
      <c r="K74" s="6"/>
      <c r="L74" s="6"/>
      <c r="M74" s="6"/>
      <c r="N74" s="6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4.25" hidden="false" customHeight="true" outlineLevel="0" collapsed="false">
      <c r="A75" s="52"/>
      <c r="B75" s="68" t="s">
        <v>115</v>
      </c>
      <c r="C75" s="68"/>
      <c r="D75" s="68"/>
      <c r="E75" s="68"/>
      <c r="F75" s="68"/>
      <c r="G75" s="68"/>
      <c r="H75" s="68"/>
      <c r="I75" s="68"/>
      <c r="J75" s="101" t="n">
        <f aca="false">J34</f>
        <v>43.8332505</v>
      </c>
      <c r="K75" s="6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52"/>
      <c r="B76" s="68" t="s">
        <v>78</v>
      </c>
      <c r="C76" s="54" t="s">
        <v>154</v>
      </c>
      <c r="D76" s="54"/>
      <c r="E76" s="54"/>
      <c r="F76" s="54"/>
      <c r="G76" s="54"/>
      <c r="H76" s="54"/>
      <c r="I76" s="72" t="n">
        <f aca="false">((1/12)*0.05)</f>
        <v>0.00416666666666667</v>
      </c>
      <c r="J76" s="69" t="n">
        <f aca="false">$J$75*I76</f>
        <v>0.18263854375</v>
      </c>
      <c r="K76" s="74"/>
      <c r="L76" s="6"/>
      <c r="M76" s="6"/>
      <c r="N76" s="6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4.25" hidden="false" customHeight="true" outlineLevel="0" collapsed="false">
      <c r="A77" s="52"/>
      <c r="B77" s="68" t="s">
        <v>80</v>
      </c>
      <c r="C77" s="54" t="s">
        <v>155</v>
      </c>
      <c r="D77" s="54"/>
      <c r="E77" s="54"/>
      <c r="F77" s="54"/>
      <c r="G77" s="54"/>
      <c r="H77" s="54"/>
      <c r="I77" s="72" t="n">
        <f aca="false">I76*0.08</f>
        <v>0.000333333333333333</v>
      </c>
      <c r="J77" s="69" t="n">
        <f aca="false">$J$75*I77</f>
        <v>0.0146110835</v>
      </c>
      <c r="K77" s="74"/>
      <c r="L77" s="6"/>
      <c r="M77" s="6"/>
      <c r="N77" s="6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4.25" hidden="false" customHeight="true" outlineLevel="0" collapsed="false">
      <c r="A78" s="52"/>
      <c r="B78" s="68" t="s">
        <v>83</v>
      </c>
      <c r="C78" s="54" t="s">
        <v>156</v>
      </c>
      <c r="D78" s="54"/>
      <c r="E78" s="54"/>
      <c r="F78" s="54"/>
      <c r="G78" s="54"/>
      <c r="H78" s="54"/>
      <c r="I78" s="72" t="n">
        <f aca="false">(7/30)/12</f>
        <v>0.0194444444444444</v>
      </c>
      <c r="J78" s="69" t="n">
        <f aca="false">$J$75*I78</f>
        <v>0.852313204166665</v>
      </c>
      <c r="K78" s="102" t="s">
        <v>157</v>
      </c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52"/>
      <c r="B79" s="68" t="s">
        <v>86</v>
      </c>
      <c r="C79" s="54" t="s">
        <v>158</v>
      </c>
      <c r="D79" s="54"/>
      <c r="E79" s="54"/>
      <c r="F79" s="54"/>
      <c r="G79" s="54"/>
      <c r="H79" s="54"/>
      <c r="I79" s="72" t="n">
        <f aca="false">I78*I54</f>
        <v>0.00657222222222222</v>
      </c>
      <c r="J79" s="69" t="n">
        <f aca="false">$J$75*I79</f>
        <v>0.288081863008333</v>
      </c>
      <c r="K79" s="103"/>
      <c r="L79" s="6"/>
      <c r="M79" s="6"/>
      <c r="N79" s="6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customFormat="false" ht="14.25" hidden="false" customHeight="true" outlineLevel="0" collapsed="false">
      <c r="A80" s="6"/>
      <c r="B80" s="68" t="s">
        <v>110</v>
      </c>
      <c r="C80" s="54" t="s">
        <v>159</v>
      </c>
      <c r="D80" s="54"/>
      <c r="E80" s="54"/>
      <c r="F80" s="54"/>
      <c r="G80" s="54"/>
      <c r="H80" s="54"/>
      <c r="I80" s="72" t="n">
        <f aca="false">(0.4*0.08)</f>
        <v>0.032</v>
      </c>
      <c r="J80" s="69" t="n">
        <f aca="false">$J$75*I80</f>
        <v>1.402664016</v>
      </c>
      <c r="K80" s="74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customFormat="false" ht="14.25" hidden="false" customHeight="true" outlineLevel="0" collapsed="false">
      <c r="A81" s="52"/>
      <c r="B81" s="68" t="s">
        <v>160</v>
      </c>
      <c r="C81" s="68"/>
      <c r="D81" s="68"/>
      <c r="E81" s="68"/>
      <c r="F81" s="68"/>
      <c r="G81" s="68"/>
      <c r="H81" s="68"/>
      <c r="I81" s="78" t="n">
        <f aca="false">SUM(I76:I80)</f>
        <v>0.0625166666666667</v>
      </c>
      <c r="J81" s="73" t="n">
        <f aca="false">SUM(J76:J80)</f>
        <v>2.740308710425</v>
      </c>
      <c r="K81" s="74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4.25" hidden="false" customHeight="true" outlineLevel="0" collapsed="false">
      <c r="A82" s="92"/>
      <c r="B82" s="104"/>
      <c r="C82" s="104"/>
      <c r="D82" s="104"/>
      <c r="E82" s="104"/>
      <c r="F82" s="104"/>
      <c r="G82" s="104"/>
      <c r="H82" s="104"/>
      <c r="I82" s="104"/>
      <c r="J82" s="104"/>
      <c r="K82" s="95"/>
      <c r="L82" s="95"/>
      <c r="M82" s="95"/>
      <c r="N82" s="95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</row>
    <row r="83" customFormat="false" ht="14.25" hidden="false" customHeight="true" outlineLevel="0" collapsed="false">
      <c r="A83" s="92"/>
      <c r="B83" s="75"/>
      <c r="C83" s="75"/>
      <c r="D83" s="75"/>
      <c r="E83" s="75"/>
      <c r="F83" s="75"/>
      <c r="G83" s="75"/>
      <c r="H83" s="75"/>
      <c r="I83" s="75"/>
      <c r="J83" s="75"/>
      <c r="K83" s="95"/>
      <c r="L83" s="95"/>
      <c r="M83" s="95"/>
      <c r="N83" s="95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</row>
    <row r="84" customFormat="false" ht="14.25" hidden="false" customHeight="true" outlineLevel="0" collapsed="false">
      <c r="A84" s="52"/>
      <c r="B84" s="53" t="s">
        <v>161</v>
      </c>
      <c r="C84" s="53"/>
      <c r="D84" s="53"/>
      <c r="E84" s="53"/>
      <c r="F84" s="53"/>
      <c r="G84" s="53"/>
      <c r="H84" s="53"/>
      <c r="I84" s="53"/>
      <c r="J84" s="53"/>
      <c r="K84" s="6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6"/>
      <c r="B85" s="68" t="s">
        <v>162</v>
      </c>
      <c r="C85" s="68"/>
      <c r="D85" s="68"/>
      <c r="E85" s="68"/>
      <c r="F85" s="68"/>
      <c r="G85" s="68"/>
      <c r="H85" s="68"/>
      <c r="I85" s="68" t="s">
        <v>104</v>
      </c>
      <c r="J85" s="68" t="s">
        <v>105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customFormat="false" ht="14.25" hidden="false" customHeight="true" outlineLevel="0" collapsed="false">
      <c r="A86" s="52"/>
      <c r="B86" s="105" t="s">
        <v>115</v>
      </c>
      <c r="C86" s="105"/>
      <c r="D86" s="105"/>
      <c r="E86" s="105"/>
      <c r="F86" s="105"/>
      <c r="G86" s="105"/>
      <c r="H86" s="105"/>
      <c r="I86" s="105"/>
      <c r="J86" s="106" t="n">
        <f aca="false">J34</f>
        <v>43.8332505</v>
      </c>
      <c r="K86" s="6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52"/>
      <c r="B87" s="68" t="s">
        <v>78</v>
      </c>
      <c r="C87" s="54" t="s">
        <v>163</v>
      </c>
      <c r="D87" s="54"/>
      <c r="E87" s="54"/>
      <c r="F87" s="54"/>
      <c r="G87" s="54"/>
      <c r="H87" s="54"/>
      <c r="I87" s="72" t="n">
        <f aca="false">I41/12</f>
        <v>0.00925925925925926</v>
      </c>
      <c r="J87" s="69" t="n">
        <f aca="false">$J$86*I87</f>
        <v>0.405863430555556</v>
      </c>
      <c r="K87" s="107"/>
      <c r="L87" s="6"/>
      <c r="M87" s="6"/>
      <c r="N87" s="6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2.75" hidden="false" customHeight="true" outlineLevel="0" collapsed="false">
      <c r="A88" s="52"/>
      <c r="B88" s="68" t="s">
        <v>80</v>
      </c>
      <c r="C88" s="54" t="s">
        <v>164</v>
      </c>
      <c r="D88" s="54"/>
      <c r="E88" s="54"/>
      <c r="F88" s="54"/>
      <c r="G88" s="54"/>
      <c r="H88" s="54"/>
      <c r="I88" s="72" t="n">
        <f aca="false">(5.96/30)*(1/12)</f>
        <v>0.0165555555555556</v>
      </c>
      <c r="J88" s="69" t="n">
        <f aca="false">$J$86*I88</f>
        <v>0.725683813833336</v>
      </c>
      <c r="K88" s="107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4.25" hidden="false" customHeight="true" outlineLevel="0" collapsed="false">
      <c r="A89" s="52"/>
      <c r="B89" s="68" t="s">
        <v>83</v>
      </c>
      <c r="C89" s="54" t="s">
        <v>165</v>
      </c>
      <c r="D89" s="54"/>
      <c r="E89" s="54"/>
      <c r="F89" s="54"/>
      <c r="G89" s="54"/>
      <c r="H89" s="54"/>
      <c r="I89" s="72" t="n">
        <f aca="false">(5/30)/12*0.015</f>
        <v>0.000208333333333333</v>
      </c>
      <c r="J89" s="69" t="n">
        <f aca="false">$J$86*I89</f>
        <v>0.00913192718749999</v>
      </c>
      <c r="K89" s="74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68" t="s">
        <v>86</v>
      </c>
      <c r="C90" s="60" t="s">
        <v>166</v>
      </c>
      <c r="D90" s="60"/>
      <c r="E90" s="60"/>
      <c r="F90" s="60"/>
      <c r="G90" s="60"/>
      <c r="H90" s="60"/>
      <c r="I90" s="72" t="n">
        <f aca="false">(15/30)/12*0.0078</f>
        <v>0.000325</v>
      </c>
      <c r="J90" s="69" t="n">
        <f aca="false">$J$86*I90</f>
        <v>0.0142458064125</v>
      </c>
      <c r="K90" s="74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4.25" hidden="false" customHeight="true" outlineLevel="0" collapsed="false">
      <c r="A91" s="52"/>
      <c r="B91" s="68" t="s">
        <v>110</v>
      </c>
      <c r="C91" s="54" t="s">
        <v>167</v>
      </c>
      <c r="D91" s="54"/>
      <c r="E91" s="54"/>
      <c r="F91" s="54"/>
      <c r="G91" s="54"/>
      <c r="H91" s="54"/>
      <c r="I91" s="72" t="n">
        <f aca="false">(0.0144*0.1*0.4509*6/12)</f>
        <v>0.000324648</v>
      </c>
      <c r="J91" s="69" t="n">
        <f aca="false">$J$86*I91</f>
        <v>0.014230377108324</v>
      </c>
      <c r="K91" s="74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4.25" hidden="false" customHeight="true" outlineLevel="0" collapsed="false">
      <c r="A92" s="52"/>
      <c r="B92" s="68" t="s">
        <v>126</v>
      </c>
      <c r="C92" s="62" t="s">
        <v>168</v>
      </c>
      <c r="D92" s="62"/>
      <c r="E92" s="62"/>
      <c r="F92" s="62"/>
      <c r="G92" s="62"/>
      <c r="H92" s="62"/>
      <c r="I92" s="72" t="n">
        <f aca="false">SUM(I87:I91)*I54</f>
        <v>0.00901540509807407</v>
      </c>
      <c r="J92" s="69" t="n">
        <f aca="false">$J$86*I92</f>
        <v>0.395174510022858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4.25" hidden="false" customHeight="true" outlineLevel="0" collapsed="false">
      <c r="A93" s="92"/>
      <c r="B93" s="68" t="s">
        <v>169</v>
      </c>
      <c r="C93" s="68"/>
      <c r="D93" s="68"/>
      <c r="E93" s="68"/>
      <c r="F93" s="68"/>
      <c r="G93" s="68"/>
      <c r="H93" s="68"/>
      <c r="I93" s="78" t="n">
        <f aca="false">SUM(I87:I92)</f>
        <v>0.0356882012462222</v>
      </c>
      <c r="J93" s="73" t="n">
        <f aca="false">SUM(J87:J92)</f>
        <v>1.56432986512007</v>
      </c>
      <c r="K93" s="74"/>
      <c r="L93" s="95"/>
      <c r="M93" s="95"/>
      <c r="N93" s="95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</row>
    <row r="94" customFormat="false" ht="16.5" hidden="false" customHeight="true" outlineLevel="0" collapsed="false">
      <c r="A94" s="52"/>
      <c r="B94" s="80"/>
      <c r="C94" s="80"/>
      <c r="D94" s="80"/>
      <c r="E94" s="80"/>
      <c r="F94" s="80"/>
      <c r="G94" s="80"/>
      <c r="H94" s="80"/>
      <c r="I94" s="80"/>
      <c r="J94" s="80"/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170</v>
      </c>
      <c r="C95" s="68"/>
      <c r="D95" s="68"/>
      <c r="E95" s="68"/>
      <c r="F95" s="68"/>
      <c r="G95" s="68"/>
      <c r="H95" s="68"/>
      <c r="I95" s="68" t="s">
        <v>104</v>
      </c>
      <c r="J95" s="68" t="s">
        <v>105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2.75" hidden="false" customHeight="true" outlineLevel="0" collapsed="false">
      <c r="A96" s="52"/>
      <c r="B96" s="108" t="s">
        <v>115</v>
      </c>
      <c r="C96" s="108"/>
      <c r="D96" s="108"/>
      <c r="E96" s="108"/>
      <c r="F96" s="108"/>
      <c r="G96" s="108"/>
      <c r="H96" s="108"/>
      <c r="I96" s="108"/>
      <c r="J96" s="109" t="n">
        <f aca="false">J34</f>
        <v>43.8332505</v>
      </c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2.75" hidden="false" customHeight="true" outlineLevel="0" collapsed="false">
      <c r="A97" s="52"/>
      <c r="B97" s="68" t="s">
        <v>78</v>
      </c>
      <c r="C97" s="54" t="s">
        <v>171</v>
      </c>
      <c r="D97" s="54"/>
      <c r="E97" s="54"/>
      <c r="F97" s="54"/>
      <c r="G97" s="54"/>
      <c r="H97" s="54"/>
      <c r="I97" s="72"/>
      <c r="J97" s="69" t="n">
        <v>0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52"/>
      <c r="B98" s="68" t="s">
        <v>172</v>
      </c>
      <c r="C98" s="68"/>
      <c r="D98" s="68"/>
      <c r="E98" s="68"/>
      <c r="F98" s="68"/>
      <c r="G98" s="68"/>
      <c r="H98" s="68"/>
      <c r="I98" s="78"/>
      <c r="J98" s="73" t="n">
        <f aca="false">J97</f>
        <v>0</v>
      </c>
      <c r="K98" s="74"/>
      <c r="L98" s="6"/>
      <c r="M98" s="6"/>
      <c r="N98" s="6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6.5" hidden="false" customHeight="true" outlineLevel="0" collapsed="false">
      <c r="A99" s="52"/>
      <c r="B99" s="75"/>
      <c r="C99" s="75"/>
      <c r="D99" s="75"/>
      <c r="E99" s="75"/>
      <c r="F99" s="75"/>
      <c r="G99" s="75"/>
      <c r="H99" s="75"/>
      <c r="I99" s="75"/>
      <c r="J99" s="75"/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4.25" hidden="false" customHeight="true" outlineLevel="0" collapsed="false">
      <c r="A100" s="52"/>
      <c r="B100" s="53" t="s">
        <v>173</v>
      </c>
      <c r="C100" s="53"/>
      <c r="D100" s="53"/>
      <c r="E100" s="53"/>
      <c r="F100" s="53"/>
      <c r="G100" s="53"/>
      <c r="H100" s="53"/>
      <c r="I100" s="53"/>
      <c r="J100" s="53"/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2.75" hidden="false" customHeight="true" outlineLevel="0" collapsed="false">
      <c r="A101" s="52"/>
      <c r="B101" s="68" t="s">
        <v>174</v>
      </c>
      <c r="C101" s="68"/>
      <c r="D101" s="68"/>
      <c r="E101" s="68"/>
      <c r="F101" s="68"/>
      <c r="G101" s="68"/>
      <c r="H101" s="68"/>
      <c r="I101" s="68"/>
      <c r="J101" s="68" t="s">
        <v>105</v>
      </c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2.75" hidden="false" customHeight="true" outlineLevel="0" collapsed="false">
      <c r="A102" s="52"/>
      <c r="B102" s="68" t="s">
        <v>175</v>
      </c>
      <c r="C102" s="54" t="s">
        <v>164</v>
      </c>
      <c r="D102" s="54"/>
      <c r="E102" s="54"/>
      <c r="F102" s="54"/>
      <c r="G102" s="54"/>
      <c r="H102" s="54"/>
      <c r="I102" s="54"/>
      <c r="J102" s="69" t="n">
        <f aca="false">J93</f>
        <v>1.56432986512007</v>
      </c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68" t="s">
        <v>176</v>
      </c>
      <c r="C103" s="54" t="s">
        <v>177</v>
      </c>
      <c r="D103" s="54"/>
      <c r="E103" s="54"/>
      <c r="F103" s="54"/>
      <c r="G103" s="54"/>
      <c r="H103" s="54"/>
      <c r="I103" s="54"/>
      <c r="J103" s="69" t="n">
        <f aca="false">J98</f>
        <v>0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92"/>
      <c r="B104" s="68" t="s">
        <v>178</v>
      </c>
      <c r="C104" s="68"/>
      <c r="D104" s="68"/>
      <c r="E104" s="68"/>
      <c r="F104" s="68"/>
      <c r="G104" s="68"/>
      <c r="H104" s="68"/>
      <c r="I104" s="68"/>
      <c r="J104" s="73" t="n">
        <f aca="false">SUM(J102:J103)</f>
        <v>1.56432986512007</v>
      </c>
      <c r="K104" s="74"/>
      <c r="L104" s="95"/>
      <c r="M104" s="95"/>
      <c r="N104" s="95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</row>
    <row r="105" customFormat="false" ht="16.5" hidden="false" customHeight="true" outlineLevel="0" collapsed="false">
      <c r="A105" s="52"/>
      <c r="B105" s="75"/>
      <c r="C105" s="75"/>
      <c r="D105" s="75"/>
      <c r="E105" s="75"/>
      <c r="F105" s="75"/>
      <c r="G105" s="75"/>
      <c r="H105" s="75"/>
      <c r="I105" s="75"/>
      <c r="J105" s="75"/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6.5" hidden="false" customHeight="true" outlineLevel="0" collapsed="false">
      <c r="A106" s="52"/>
      <c r="B106" s="75"/>
      <c r="C106" s="75"/>
      <c r="D106" s="75"/>
      <c r="E106" s="75"/>
      <c r="F106" s="75"/>
      <c r="G106" s="75"/>
      <c r="H106" s="75"/>
      <c r="I106" s="75"/>
      <c r="J106" s="75"/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53" t="s">
        <v>179</v>
      </c>
      <c r="C107" s="53"/>
      <c r="D107" s="53"/>
      <c r="E107" s="53"/>
      <c r="F107" s="53"/>
      <c r="G107" s="53"/>
      <c r="H107" s="53"/>
      <c r="I107" s="53"/>
      <c r="J107" s="53"/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4.25" hidden="false" customHeight="true" outlineLevel="0" collapsed="false">
      <c r="A108" s="52"/>
      <c r="B108" s="68" t="n">
        <v>5</v>
      </c>
      <c r="C108" s="68" t="s">
        <v>180</v>
      </c>
      <c r="D108" s="68"/>
      <c r="E108" s="68"/>
      <c r="F108" s="68"/>
      <c r="G108" s="68"/>
      <c r="H108" s="68"/>
      <c r="I108" s="68"/>
      <c r="J108" s="68" t="s">
        <v>105</v>
      </c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4.25" hidden="false" customHeight="true" outlineLevel="0" collapsed="false">
      <c r="A109" s="52"/>
      <c r="B109" s="68" t="s">
        <v>78</v>
      </c>
      <c r="C109" s="54" t="s">
        <v>181</v>
      </c>
      <c r="D109" s="54"/>
      <c r="E109" s="54"/>
      <c r="F109" s="54"/>
      <c r="G109" s="54"/>
      <c r="H109" s="54"/>
      <c r="I109" s="69"/>
      <c r="J109" s="69" t="n">
        <v>0</v>
      </c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68" t="s">
        <v>80</v>
      </c>
      <c r="C110" s="54" t="s">
        <v>182</v>
      </c>
      <c r="D110" s="54"/>
      <c r="E110" s="54"/>
      <c r="F110" s="54"/>
      <c r="G110" s="54"/>
      <c r="H110" s="54"/>
      <c r="I110" s="110"/>
      <c r="J110" s="69" t="n">
        <v>0</v>
      </c>
      <c r="K110" s="6"/>
      <c r="L110" s="6"/>
      <c r="M110" s="6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2.75" hidden="false" customHeight="true" outlineLevel="0" collapsed="false">
      <c r="A111" s="52"/>
      <c r="B111" s="111" t="s">
        <v>83</v>
      </c>
      <c r="C111" s="54" t="s">
        <v>183</v>
      </c>
      <c r="D111" s="54"/>
      <c r="E111" s="54"/>
      <c r="F111" s="54"/>
      <c r="G111" s="54"/>
      <c r="H111" s="54"/>
      <c r="I111" s="112"/>
      <c r="J111" s="69" t="n">
        <v>0</v>
      </c>
      <c r="K111" s="6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4.25" hidden="false" customHeight="true" outlineLevel="0" collapsed="false">
      <c r="A112" s="52"/>
      <c r="B112" s="111" t="s">
        <v>86</v>
      </c>
      <c r="C112" s="54" t="s">
        <v>184</v>
      </c>
      <c r="D112" s="54"/>
      <c r="E112" s="54"/>
      <c r="F112" s="54"/>
      <c r="G112" s="54"/>
      <c r="H112" s="54"/>
      <c r="I112" s="112"/>
      <c r="J112" s="69" t="n">
        <v>0</v>
      </c>
      <c r="K112" s="6"/>
      <c r="L112" s="6"/>
      <c r="M112" s="6"/>
      <c r="N112" s="6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68" t="s">
        <v>185</v>
      </c>
      <c r="C113" s="68"/>
      <c r="D113" s="68"/>
      <c r="E113" s="68"/>
      <c r="F113" s="68"/>
      <c r="G113" s="68"/>
      <c r="H113" s="68"/>
      <c r="I113" s="113"/>
      <c r="J113" s="73" t="n">
        <f aca="false">SUM(J109:J112)</f>
        <v>0</v>
      </c>
      <c r="K113" s="6"/>
      <c r="L113" s="6"/>
      <c r="M113" s="6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6.5" hidden="false" customHeight="true" outlineLevel="0" collapsed="false">
      <c r="A114" s="52"/>
      <c r="B114" s="104"/>
      <c r="C114" s="104"/>
      <c r="D114" s="104"/>
      <c r="E114" s="104"/>
      <c r="F114" s="104"/>
      <c r="G114" s="104"/>
      <c r="H114" s="104"/>
      <c r="I114" s="104"/>
      <c r="J114" s="104"/>
      <c r="K114" s="6"/>
      <c r="L114" s="6"/>
      <c r="M114" s="6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6.5" hidden="false" customHeight="true" outlineLevel="0" collapsed="false">
      <c r="A115" s="52"/>
      <c r="B115" s="75"/>
      <c r="C115" s="75"/>
      <c r="D115" s="75"/>
      <c r="E115" s="75"/>
      <c r="F115" s="75"/>
      <c r="G115" s="75"/>
      <c r="H115" s="75"/>
      <c r="I115" s="75"/>
      <c r="J115" s="75"/>
      <c r="K115" s="6"/>
      <c r="L115" s="6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114" t="s">
        <v>186</v>
      </c>
      <c r="C116" s="114"/>
      <c r="D116" s="114"/>
      <c r="E116" s="114"/>
      <c r="F116" s="114"/>
      <c r="G116" s="114"/>
      <c r="H116" s="114"/>
      <c r="I116" s="114"/>
      <c r="J116" s="114"/>
      <c r="K116" s="74"/>
      <c r="L116" s="107"/>
      <c r="M116" s="107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n">
        <v>6</v>
      </c>
      <c r="C117" s="83" t="s">
        <v>187</v>
      </c>
      <c r="D117" s="83"/>
      <c r="E117" s="83"/>
      <c r="F117" s="83"/>
      <c r="G117" s="83"/>
      <c r="H117" s="83"/>
      <c r="I117" s="83" t="s">
        <v>104</v>
      </c>
      <c r="J117" s="83" t="s">
        <v>105</v>
      </c>
      <c r="K117" s="74"/>
      <c r="L117" s="6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2.75" hidden="false" customHeight="true" outlineLevel="0" collapsed="false">
      <c r="A118" s="52"/>
      <c r="B118" s="83" t="s">
        <v>78</v>
      </c>
      <c r="C118" s="56" t="s">
        <v>188</v>
      </c>
      <c r="D118" s="56"/>
      <c r="E118" s="56"/>
      <c r="F118" s="56"/>
      <c r="G118" s="56"/>
      <c r="H118" s="56"/>
      <c r="I118" s="87"/>
      <c r="J118" s="86" t="n">
        <f aca="false">J135*I118</f>
        <v>0</v>
      </c>
      <c r="K118" s="115"/>
      <c r="L118" s="57"/>
      <c r="M118" s="57"/>
      <c r="N118" s="74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80</v>
      </c>
      <c r="C119" s="56" t="s">
        <v>189</v>
      </c>
      <c r="D119" s="56"/>
      <c r="E119" s="56"/>
      <c r="F119" s="56"/>
      <c r="G119" s="56"/>
      <c r="H119" s="56"/>
      <c r="I119" s="87"/>
      <c r="J119" s="86" t="n">
        <f aca="false">(J135+J118)*I119</f>
        <v>0</v>
      </c>
      <c r="K119" s="115"/>
      <c r="L119" s="57"/>
      <c r="M119" s="57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52"/>
      <c r="B120" s="83" t="s">
        <v>83</v>
      </c>
      <c r="C120" s="83" t="s">
        <v>190</v>
      </c>
      <c r="D120" s="83"/>
      <c r="E120" s="83"/>
      <c r="F120" s="83"/>
      <c r="G120" s="83"/>
      <c r="H120" s="83"/>
      <c r="I120" s="85"/>
      <c r="J120" s="86"/>
      <c r="K120" s="57"/>
      <c r="L120" s="57"/>
      <c r="M120" s="57"/>
      <c r="N120" s="6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4.25" hidden="false" customHeight="true" outlineLevel="0" collapsed="false">
      <c r="A121" s="52"/>
      <c r="B121" s="83" t="s">
        <v>191</v>
      </c>
      <c r="C121" s="56" t="s">
        <v>192</v>
      </c>
      <c r="D121" s="56"/>
      <c r="E121" s="56"/>
      <c r="F121" s="56"/>
      <c r="G121" s="56"/>
      <c r="H121" s="56"/>
      <c r="I121" s="87"/>
      <c r="J121" s="86" t="n">
        <f aca="false">(($J$135+$J$118+$J$119)/(1-($I$121+$I$122+$I$123))*I121)</f>
        <v>0</v>
      </c>
      <c r="K121" s="115"/>
      <c r="L121" s="74"/>
      <c r="M121" s="6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4.25" hidden="false" customHeight="true" outlineLevel="0" collapsed="false">
      <c r="A122" s="52"/>
      <c r="B122" s="83" t="s">
        <v>193</v>
      </c>
      <c r="C122" s="56" t="s">
        <v>194</v>
      </c>
      <c r="D122" s="56"/>
      <c r="E122" s="56"/>
      <c r="F122" s="56"/>
      <c r="G122" s="56"/>
      <c r="H122" s="56"/>
      <c r="I122" s="87"/>
      <c r="J122" s="86" t="n">
        <f aca="false">(($J$135+$J$118+$J$119)/(1-($I$121+$I$122+$I$123))*I122)</f>
        <v>0</v>
      </c>
      <c r="K122" s="74"/>
      <c r="L122" s="74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83" t="s">
        <v>195</v>
      </c>
      <c r="C123" s="56" t="s">
        <v>196</v>
      </c>
      <c r="D123" s="56"/>
      <c r="E123" s="56"/>
      <c r="F123" s="56"/>
      <c r="G123" s="56"/>
      <c r="H123" s="56"/>
      <c r="I123" s="85" t="n">
        <v>0.03</v>
      </c>
      <c r="J123" s="86" t="n">
        <f aca="false">(($J$135+$J$118+$J$119)/(1-($I$121+$I$122+$I$123))*I123)</f>
        <v>2.29971582730809</v>
      </c>
      <c r="K123" s="74"/>
      <c r="L123" s="74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83" t="s">
        <v>86</v>
      </c>
      <c r="C124" s="56" t="s">
        <v>184</v>
      </c>
      <c r="D124" s="56"/>
      <c r="E124" s="56"/>
      <c r="F124" s="56"/>
      <c r="G124" s="56"/>
      <c r="H124" s="56"/>
      <c r="I124" s="85"/>
      <c r="J124" s="86"/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4.25" hidden="false" customHeight="true" outlineLevel="0" collapsed="false">
      <c r="A125" s="52"/>
      <c r="B125" s="83" t="s">
        <v>197</v>
      </c>
      <c r="C125" s="83"/>
      <c r="D125" s="83"/>
      <c r="E125" s="83"/>
      <c r="F125" s="83"/>
      <c r="G125" s="83"/>
      <c r="H125" s="83"/>
      <c r="I125" s="116" t="n">
        <f aca="false">SUM(I118:I124)</f>
        <v>0.03</v>
      </c>
      <c r="J125" s="89" t="n">
        <f aca="false">(SUM(J118:J124))</f>
        <v>2.29971582730809</v>
      </c>
      <c r="K125" s="74"/>
      <c r="L125" s="6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75"/>
      <c r="C126" s="75"/>
      <c r="D126" s="75"/>
      <c r="E126" s="75"/>
      <c r="F126" s="75"/>
      <c r="G126" s="75"/>
      <c r="H126" s="75"/>
      <c r="I126" s="117"/>
      <c r="J126" s="77"/>
      <c r="K126" s="74"/>
      <c r="L126" s="6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75"/>
      <c r="C127" s="75"/>
      <c r="D127" s="75"/>
      <c r="E127" s="75"/>
      <c r="F127" s="75"/>
      <c r="G127" s="75"/>
      <c r="H127" s="75"/>
      <c r="I127" s="117"/>
      <c r="J127" s="77"/>
      <c r="K127" s="74"/>
      <c r="L127" s="6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53" t="s">
        <v>198</v>
      </c>
      <c r="C128" s="53"/>
      <c r="D128" s="53"/>
      <c r="E128" s="53"/>
      <c r="F128" s="53"/>
      <c r="G128" s="53"/>
      <c r="H128" s="53"/>
      <c r="I128" s="53"/>
      <c r="J128" s="53"/>
      <c r="K128" s="6"/>
      <c r="L128" s="6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 t="s">
        <v>199</v>
      </c>
      <c r="C129" s="68"/>
      <c r="D129" s="68"/>
      <c r="E129" s="68"/>
      <c r="F129" s="68"/>
      <c r="G129" s="68"/>
      <c r="H129" s="68"/>
      <c r="I129" s="68"/>
      <c r="J129" s="68" t="s">
        <v>105</v>
      </c>
      <c r="K129" s="6"/>
      <c r="L129" s="6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4.25" hidden="false" customHeight="true" outlineLevel="0" collapsed="false">
      <c r="A130" s="52"/>
      <c r="B130" s="68" t="s">
        <v>78</v>
      </c>
      <c r="C130" s="54" t="str">
        <f aca="false">B20</f>
        <v>MÓDULO 1 - COMPOSIÇÃO DA REMUNERAÇÃO</v>
      </c>
      <c r="D130" s="54"/>
      <c r="E130" s="54"/>
      <c r="F130" s="54"/>
      <c r="G130" s="54"/>
      <c r="H130" s="54"/>
      <c r="I130" s="54"/>
      <c r="J130" s="69" t="n">
        <f aca="false">J34</f>
        <v>43.8332505</v>
      </c>
      <c r="K130" s="74"/>
      <c r="L130" s="74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2.75" hidden="false" customHeight="true" outlineLevel="0" collapsed="false">
      <c r="A131" s="52"/>
      <c r="B131" s="68" t="s">
        <v>80</v>
      </c>
      <c r="C131" s="54" t="str">
        <f aca="false">B37</f>
        <v>MÓDULO 2 – ENCARGOS E BENEFÍCIOS ANUAIS, MENSAIS E DIÁRIOS</v>
      </c>
      <c r="D131" s="54"/>
      <c r="E131" s="54"/>
      <c r="F131" s="54"/>
      <c r="G131" s="54"/>
      <c r="H131" s="54"/>
      <c r="I131" s="54"/>
      <c r="J131" s="69" t="n">
        <f aca="false">J70</f>
        <v>26.21958934075</v>
      </c>
      <c r="K131" s="6"/>
      <c r="L131" s="74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 t="s">
        <v>83</v>
      </c>
      <c r="C132" s="54" t="str">
        <f aca="false">B73</f>
        <v>MÓDULO 3 – PROVISÃO PARA RESCISÃO</v>
      </c>
      <c r="D132" s="54"/>
      <c r="E132" s="54"/>
      <c r="F132" s="54"/>
      <c r="G132" s="54"/>
      <c r="H132" s="54"/>
      <c r="I132" s="54"/>
      <c r="J132" s="69" t="n">
        <f aca="false">J81</f>
        <v>2.740308710425</v>
      </c>
      <c r="K132" s="6"/>
      <c r="L132" s="74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68" t="s">
        <v>86</v>
      </c>
      <c r="C133" s="54" t="str">
        <f aca="false">B84</f>
        <v>MÓDULO 4 – CUSTO DE REPOSIÇÃO DO PROFISSIONAL AUSENTE</v>
      </c>
      <c r="D133" s="54"/>
      <c r="E133" s="54"/>
      <c r="F133" s="54"/>
      <c r="G133" s="54"/>
      <c r="H133" s="54"/>
      <c r="I133" s="54"/>
      <c r="J133" s="69" t="n">
        <f aca="false">J104</f>
        <v>1.56432986512007</v>
      </c>
      <c r="K133" s="6"/>
      <c r="L133" s="74"/>
      <c r="M133" s="6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4.25" hidden="false" customHeight="true" outlineLevel="0" collapsed="false">
      <c r="A134" s="52"/>
      <c r="B134" s="68" t="s">
        <v>110</v>
      </c>
      <c r="C134" s="54" t="str">
        <f aca="false">B107</f>
        <v>MÓDULO 5 – INSUMOS DIVERSOS</v>
      </c>
      <c r="D134" s="54"/>
      <c r="E134" s="54"/>
      <c r="F134" s="54"/>
      <c r="G134" s="54"/>
      <c r="H134" s="54"/>
      <c r="I134" s="54"/>
      <c r="J134" s="69" t="n">
        <f aca="false">J113</f>
        <v>0</v>
      </c>
      <c r="K134" s="6"/>
      <c r="L134" s="74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4.25" hidden="false" customHeight="true" outlineLevel="0" collapsed="false">
      <c r="A135" s="52"/>
      <c r="B135" s="68"/>
      <c r="C135" s="68" t="s">
        <v>200</v>
      </c>
      <c r="D135" s="68"/>
      <c r="E135" s="68"/>
      <c r="F135" s="68"/>
      <c r="G135" s="68"/>
      <c r="H135" s="68"/>
      <c r="I135" s="68"/>
      <c r="J135" s="73" t="n">
        <f aca="false">(SUM(J130:J134))</f>
        <v>74.3574784162951</v>
      </c>
      <c r="K135" s="6"/>
      <c r="L135" s="74"/>
      <c r="M135" s="6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2.75" hidden="false" customHeight="true" outlineLevel="0" collapsed="false">
      <c r="A136" s="52"/>
      <c r="B136" s="68" t="s">
        <v>126</v>
      </c>
      <c r="C136" s="54" t="str">
        <f aca="false">B116</f>
        <v>MÓDULO 6 – CUSTOS INDIRETOS, TRIBUTOS E LUCRO</v>
      </c>
      <c r="D136" s="54"/>
      <c r="E136" s="54"/>
      <c r="F136" s="54"/>
      <c r="G136" s="54"/>
      <c r="H136" s="54"/>
      <c r="I136" s="54"/>
      <c r="J136" s="69" t="n">
        <f aca="false">J125</f>
        <v>2.29971582730809</v>
      </c>
      <c r="K136" s="6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68" t="s">
        <v>208</v>
      </c>
      <c r="C137" s="68"/>
      <c r="D137" s="68"/>
      <c r="E137" s="68"/>
      <c r="F137" s="68"/>
      <c r="G137" s="68"/>
      <c r="H137" s="68"/>
      <c r="I137" s="68"/>
      <c r="J137" s="73" t="n">
        <f aca="false">(SUM(J135:J136))</f>
        <v>76.6571942436032</v>
      </c>
      <c r="K137" s="6"/>
      <c r="L137" s="6"/>
      <c r="M137" s="6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4.25" hidden="false" customHeight="true" outlineLevel="0" collapsed="false">
      <c r="A138" s="52"/>
      <c r="B138" s="68"/>
      <c r="C138" s="108" t="s">
        <v>209</v>
      </c>
      <c r="D138" s="108"/>
      <c r="E138" s="108"/>
      <c r="F138" s="108"/>
      <c r="G138" s="108"/>
      <c r="H138" s="108"/>
      <c r="I138" s="111" t="n">
        <v>24</v>
      </c>
      <c r="J138" s="73" t="n">
        <f aca="false">J137*I138</f>
        <v>1839.77266184648</v>
      </c>
      <c r="K138" s="6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4.25" hidden="false" customHeight="true" outlineLevel="0" collapsed="false">
      <c r="A139" s="52"/>
      <c r="B139" s="57"/>
      <c r="C139" s="57"/>
      <c r="D139" s="57"/>
      <c r="E139" s="57"/>
      <c r="F139" s="57"/>
      <c r="G139" s="57"/>
      <c r="H139" s="57"/>
      <c r="I139" s="57"/>
      <c r="J139" s="118" t="s">
        <v>203</v>
      </c>
      <c r="K139" s="74"/>
      <c r="L139" s="74"/>
      <c r="M139" s="74"/>
      <c r="N139" s="6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2.75" hidden="false" customHeight="true" outlineLevel="0" collapsed="false">
      <c r="A140" s="52"/>
      <c r="B140" s="57"/>
      <c r="C140" s="57"/>
      <c r="D140" s="57"/>
      <c r="E140" s="57"/>
      <c r="F140" s="57"/>
      <c r="G140" s="57"/>
      <c r="H140" s="57"/>
      <c r="I140" s="75"/>
      <c r="J140" s="76" t="n">
        <f aca="false">J137/J34</f>
        <v>1.74883663358717</v>
      </c>
      <c r="K140" s="74"/>
      <c r="L140" s="6"/>
      <c r="M140" s="6"/>
      <c r="N140" s="6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</sheetData>
  <sheetProtection sheet="true" password="c59b" objects="true" scenarios="true"/>
  <mergeCells count="128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B34:I34"/>
    <mergeCell ref="B37:J37"/>
    <mergeCell ref="B38:H38"/>
    <mergeCell ref="B39:I39"/>
    <mergeCell ref="C40:H40"/>
    <mergeCell ref="C41:H41"/>
    <mergeCell ref="B42:H42"/>
    <mergeCell ref="B44:H44"/>
    <mergeCell ref="B45:I45"/>
    <mergeCell ref="C46:H46"/>
    <mergeCell ref="C47:H47"/>
    <mergeCell ref="C48:H48"/>
    <mergeCell ref="C49:H49"/>
    <mergeCell ref="C50:H50"/>
    <mergeCell ref="C51:H51"/>
    <mergeCell ref="C52:H52"/>
    <mergeCell ref="C53:H53"/>
    <mergeCell ref="B54:H54"/>
    <mergeCell ref="B56:H56"/>
    <mergeCell ref="C57:H57"/>
    <mergeCell ref="C58:H58"/>
    <mergeCell ref="C59:H59"/>
    <mergeCell ref="C60:H60"/>
    <mergeCell ref="C61:H61"/>
    <mergeCell ref="C62:H62"/>
    <mergeCell ref="B63:I63"/>
    <mergeCell ref="B65:J65"/>
    <mergeCell ref="B66:I66"/>
    <mergeCell ref="C67:I67"/>
    <mergeCell ref="C68:I68"/>
    <mergeCell ref="C69:I69"/>
    <mergeCell ref="B70:I70"/>
    <mergeCell ref="B71:J71"/>
    <mergeCell ref="B73:J73"/>
    <mergeCell ref="C74:H74"/>
    <mergeCell ref="B75:I75"/>
    <mergeCell ref="C76:H76"/>
    <mergeCell ref="C77:H77"/>
    <mergeCell ref="C78:H78"/>
    <mergeCell ref="C79:H79"/>
    <mergeCell ref="C80:H80"/>
    <mergeCell ref="B81:H81"/>
    <mergeCell ref="B82:J82"/>
    <mergeCell ref="B84:J84"/>
    <mergeCell ref="B85:H85"/>
    <mergeCell ref="B86:I86"/>
    <mergeCell ref="C87:H87"/>
    <mergeCell ref="C88:H88"/>
    <mergeCell ref="C89:H89"/>
    <mergeCell ref="C90:H90"/>
    <mergeCell ref="C91:H91"/>
    <mergeCell ref="C92:H92"/>
    <mergeCell ref="B93:H93"/>
    <mergeCell ref="B94:J94"/>
    <mergeCell ref="B95:H95"/>
    <mergeCell ref="B96:I96"/>
    <mergeCell ref="C97:H97"/>
    <mergeCell ref="B98:H98"/>
    <mergeCell ref="B100:J100"/>
    <mergeCell ref="B101:I101"/>
    <mergeCell ref="C102:I102"/>
    <mergeCell ref="C103:I103"/>
    <mergeCell ref="B104:I104"/>
    <mergeCell ref="B107:J107"/>
    <mergeCell ref="C108:H108"/>
    <mergeCell ref="C109:H109"/>
    <mergeCell ref="C110:H110"/>
    <mergeCell ref="C111:H111"/>
    <mergeCell ref="C112:H112"/>
    <mergeCell ref="B113:H113"/>
    <mergeCell ref="B114:J114"/>
    <mergeCell ref="B116:J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B125:H125"/>
    <mergeCell ref="B128:J128"/>
    <mergeCell ref="B129:I129"/>
    <mergeCell ref="C130:I130"/>
    <mergeCell ref="C131:I131"/>
    <mergeCell ref="C132:I132"/>
    <mergeCell ref="C133:I133"/>
    <mergeCell ref="C134:I134"/>
    <mergeCell ref="C135:I135"/>
    <mergeCell ref="C136:I136"/>
    <mergeCell ref="B137:I137"/>
    <mergeCell ref="C138:H138"/>
  </mergeCells>
  <printOptions headings="false" gridLines="false" gridLinesSet="true" horizontalCentered="false" verticalCentered="false"/>
  <pageMargins left="0.196527777777778" right="0" top="0.75" bottom="0.75" header="0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42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J35" activeCellId="0" sqref="J35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5.14"/>
    <col collapsed="false" customWidth="true" hidden="false" outlineLevel="0" max="2" min="2" style="1" width="11.43"/>
    <col collapsed="false" customWidth="true" hidden="false" outlineLevel="0" max="3" min="3" style="1" width="16.43"/>
    <col collapsed="false" customWidth="true" hidden="false" outlineLevel="0" max="9" min="4" style="1" width="11.43"/>
    <col collapsed="false" customWidth="true" hidden="false" outlineLevel="0" max="10" min="10" style="1" width="28.57"/>
    <col collapsed="false" customWidth="true" hidden="false" outlineLevel="0" max="26" min="11" style="1" width="11.43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225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Eletricista – Ad. Not. s/ HE em DSR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95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206</v>
      </c>
      <c r="D15" s="54"/>
      <c r="E15" s="54"/>
      <c r="F15" s="54"/>
      <c r="G15" s="54" t="n">
        <v>30</v>
      </c>
      <c r="H15" s="54"/>
      <c r="I15" s="54"/>
      <c r="J15" s="61" t="n">
        <f aca="false">Eletricista!J22+Eletricista!J23</f>
        <v>3811.587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24.7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tr">
        <f aca="false">Eletricista!J16</f>
        <v>Seg a sex das 5h às 22h, respeitando 40h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/>
      <c r="D22" s="54"/>
      <c r="E22" s="54"/>
      <c r="F22" s="54"/>
      <c r="G22" s="54" t="n">
        <v>30</v>
      </c>
      <c r="H22" s="54"/>
      <c r="I22" s="54"/>
      <c r="J22" s="69" t="n">
        <v>0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/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/>
      <c r="D24" s="54"/>
      <c r="E24" s="54"/>
      <c r="F24" s="54"/>
      <c r="G24" s="54"/>
      <c r="H24" s="54"/>
      <c r="I24" s="70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/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/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126</v>
      </c>
      <c r="C27" s="54"/>
      <c r="D27" s="54"/>
      <c r="E27" s="54"/>
      <c r="F27" s="54"/>
      <c r="G27" s="54"/>
      <c r="H27" s="54"/>
      <c r="I27" s="72"/>
      <c r="J27" s="69" t="n">
        <v>0</v>
      </c>
      <c r="K27" s="6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2.75" hidden="false" customHeight="true" outlineLevel="0" collapsed="false">
      <c r="A28" s="52"/>
      <c r="B28" s="68" t="s">
        <v>128</v>
      </c>
      <c r="C28" s="54"/>
      <c r="D28" s="54"/>
      <c r="E28" s="54"/>
      <c r="F28" s="54"/>
      <c r="G28" s="54"/>
      <c r="H28" s="54"/>
      <c r="I28" s="72"/>
      <c r="J28" s="69" t="n">
        <v>0</v>
      </c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2.75" hidden="false" customHeight="true" outlineLevel="0" collapsed="false">
      <c r="A29" s="52"/>
      <c r="B29" s="68" t="s">
        <v>130</v>
      </c>
      <c r="C29" s="54"/>
      <c r="D29" s="54"/>
      <c r="E29" s="54"/>
      <c r="F29" s="54"/>
      <c r="G29" s="54"/>
      <c r="H29" s="54"/>
      <c r="I29" s="72"/>
      <c r="J29" s="69" t="n">
        <v>0</v>
      </c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68" t="s">
        <v>215</v>
      </c>
      <c r="C30" s="54"/>
      <c r="D30" s="54"/>
      <c r="E30" s="54"/>
      <c r="F30" s="54"/>
      <c r="G30" s="54"/>
      <c r="H30" s="54"/>
      <c r="I30" s="72"/>
      <c r="J30" s="69" t="n">
        <v>0</v>
      </c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218</v>
      </c>
      <c r="C31" s="54"/>
      <c r="D31" s="54"/>
      <c r="E31" s="54"/>
      <c r="F31" s="54"/>
      <c r="G31" s="54"/>
      <c r="H31" s="54"/>
      <c r="I31" s="72"/>
      <c r="J31" s="69" t="n">
        <v>0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221</v>
      </c>
      <c r="C32" s="54"/>
      <c r="D32" s="54"/>
      <c r="E32" s="54"/>
      <c r="F32" s="54"/>
      <c r="G32" s="54"/>
      <c r="H32" s="54"/>
      <c r="I32" s="72"/>
      <c r="J32" s="69" t="n">
        <v>0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223</v>
      </c>
      <c r="C33" s="54"/>
      <c r="D33" s="54"/>
      <c r="E33" s="54"/>
      <c r="F33" s="54"/>
      <c r="G33" s="54"/>
      <c r="H33" s="54"/>
      <c r="I33" s="72"/>
      <c r="J33" s="69" t="n">
        <v>0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226</v>
      </c>
      <c r="C34" s="54" t="s">
        <v>227</v>
      </c>
      <c r="D34" s="54"/>
      <c r="E34" s="54"/>
      <c r="F34" s="54"/>
      <c r="G34" s="54"/>
      <c r="H34" s="54"/>
      <c r="I34" s="72"/>
      <c r="J34" s="69" t="n">
        <f aca="false">(((J15/200)*(60/52.5)*2)*0.2)</f>
        <v>8.71219885714286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2.75" hidden="false" customHeight="true" outlineLevel="0" collapsed="false">
      <c r="A35" s="52"/>
      <c r="B35" s="68" t="s">
        <v>228</v>
      </c>
      <c r="C35" s="54" t="s">
        <v>229</v>
      </c>
      <c r="D35" s="54"/>
      <c r="E35" s="54"/>
      <c r="F35" s="54"/>
      <c r="G35" s="54"/>
      <c r="H35" s="54"/>
      <c r="I35" s="72"/>
      <c r="J35" s="69" t="n">
        <f aca="false">((((1/22)*4.35)*(J15*2)/200)*0.2)</f>
        <v>1.50730940454545</v>
      </c>
      <c r="K35" s="6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2.75" hidden="false" customHeight="true" outlineLevel="0" collapsed="false">
      <c r="A36" s="52"/>
      <c r="B36" s="68" t="s">
        <v>112</v>
      </c>
      <c r="C36" s="68"/>
      <c r="D36" s="68"/>
      <c r="E36" s="68"/>
      <c r="F36" s="68"/>
      <c r="G36" s="68"/>
      <c r="H36" s="68"/>
      <c r="I36" s="68"/>
      <c r="J36" s="73" t="n">
        <f aca="false">SUM(J22:J35)</f>
        <v>10.2195082616883</v>
      </c>
      <c r="K36" s="74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4.25" hidden="false" customHeight="true" outlineLevel="0" collapsed="false">
      <c r="A37" s="52"/>
      <c r="B37" s="75"/>
      <c r="C37" s="75"/>
      <c r="D37" s="75"/>
      <c r="E37" s="75"/>
      <c r="F37" s="75"/>
      <c r="G37" s="75"/>
      <c r="H37" s="75"/>
      <c r="I37" s="75"/>
      <c r="J37" s="76"/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75"/>
      <c r="C38" s="75"/>
      <c r="D38" s="75"/>
      <c r="E38" s="75"/>
      <c r="F38" s="75"/>
      <c r="G38" s="75"/>
      <c r="H38" s="75"/>
      <c r="I38" s="75"/>
      <c r="J38" s="76"/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2.75" hidden="false" customHeight="true" outlineLevel="0" collapsed="false">
      <c r="A39" s="52"/>
      <c r="B39" s="53" t="s">
        <v>113</v>
      </c>
      <c r="C39" s="53"/>
      <c r="D39" s="53"/>
      <c r="E39" s="53"/>
      <c r="F39" s="53"/>
      <c r="G39" s="53"/>
      <c r="H39" s="53"/>
      <c r="I39" s="53"/>
      <c r="J39" s="53"/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2.75" hidden="false" customHeight="true" outlineLevel="0" collapsed="false">
      <c r="A40" s="52"/>
      <c r="B40" s="68" t="s">
        <v>114</v>
      </c>
      <c r="C40" s="68"/>
      <c r="D40" s="68"/>
      <c r="E40" s="68"/>
      <c r="F40" s="68"/>
      <c r="G40" s="68"/>
      <c r="H40" s="68"/>
      <c r="I40" s="68" t="s">
        <v>104</v>
      </c>
      <c r="J40" s="68" t="s">
        <v>105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2.75" hidden="false" customHeight="true" outlineLevel="0" collapsed="false">
      <c r="A41" s="52"/>
      <c r="B41" s="68" t="s">
        <v>115</v>
      </c>
      <c r="C41" s="68"/>
      <c r="D41" s="68"/>
      <c r="E41" s="68"/>
      <c r="F41" s="68"/>
      <c r="G41" s="68"/>
      <c r="H41" s="68"/>
      <c r="I41" s="68"/>
      <c r="J41" s="77" t="n">
        <f aca="false">J36</f>
        <v>10.2195082616883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2.75" hidden="false" customHeight="true" outlineLevel="0" collapsed="false">
      <c r="A42" s="52"/>
      <c r="B42" s="68" t="s">
        <v>78</v>
      </c>
      <c r="C42" s="54" t="s">
        <v>116</v>
      </c>
      <c r="D42" s="54"/>
      <c r="E42" s="54"/>
      <c r="F42" s="54"/>
      <c r="G42" s="54"/>
      <c r="H42" s="54"/>
      <c r="I42" s="72" t="n">
        <f aca="false">1/12</f>
        <v>0.0833333333333333</v>
      </c>
      <c r="J42" s="69" t="n">
        <f aca="false">$J$41*I42</f>
        <v>0.851625688474026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2.75" hidden="false" customHeight="true" outlineLevel="0" collapsed="false">
      <c r="A43" s="52"/>
      <c r="B43" s="68" t="s">
        <v>80</v>
      </c>
      <c r="C43" s="54" t="s">
        <v>117</v>
      </c>
      <c r="D43" s="54"/>
      <c r="E43" s="54"/>
      <c r="F43" s="54"/>
      <c r="G43" s="54"/>
      <c r="H43" s="54"/>
      <c r="I43" s="72" t="n">
        <f aca="false">((1/12)+(1/12)/3)</f>
        <v>0.111111111111111</v>
      </c>
      <c r="J43" s="69" t="n">
        <f aca="false">$J$41*I43</f>
        <v>1.13550091796537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68" t="s">
        <v>118</v>
      </c>
      <c r="C44" s="68"/>
      <c r="D44" s="68"/>
      <c r="E44" s="68"/>
      <c r="F44" s="68"/>
      <c r="G44" s="68"/>
      <c r="H44" s="68"/>
      <c r="I44" s="78" t="n">
        <f aca="false">I42+I43</f>
        <v>0.194444444444444</v>
      </c>
      <c r="J44" s="73" t="n">
        <f aca="false">SUM(J42:J43)</f>
        <v>1.98712660643939</v>
      </c>
      <c r="K44" s="74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79"/>
      <c r="C45" s="80"/>
      <c r="D45" s="80"/>
      <c r="E45" s="80"/>
      <c r="F45" s="80"/>
      <c r="G45" s="80"/>
      <c r="H45" s="80"/>
      <c r="I45" s="81"/>
      <c r="J45" s="82"/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119</v>
      </c>
      <c r="C46" s="83"/>
      <c r="D46" s="83"/>
      <c r="E46" s="83"/>
      <c r="F46" s="83"/>
      <c r="G46" s="83"/>
      <c r="H46" s="83"/>
      <c r="I46" s="83" t="s">
        <v>104</v>
      </c>
      <c r="J46" s="83" t="s">
        <v>105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120</v>
      </c>
      <c r="C47" s="83"/>
      <c r="D47" s="83"/>
      <c r="E47" s="83"/>
      <c r="F47" s="83"/>
      <c r="G47" s="83"/>
      <c r="H47" s="83"/>
      <c r="I47" s="83"/>
      <c r="J47" s="84" t="n">
        <f aca="false">J36+J44</f>
        <v>12.2066348681277</v>
      </c>
      <c r="K47" s="6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83" t="s">
        <v>78</v>
      </c>
      <c r="C48" s="56" t="s">
        <v>121</v>
      </c>
      <c r="D48" s="56"/>
      <c r="E48" s="56"/>
      <c r="F48" s="56"/>
      <c r="G48" s="56"/>
      <c r="H48" s="56"/>
      <c r="I48" s="85" t="n">
        <v>0.2</v>
      </c>
      <c r="J48" s="86" t="n">
        <f aca="false">$J$47*I48</f>
        <v>2.44132697362554</v>
      </c>
      <c r="K48" s="6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2.75" hidden="false" customHeight="true" outlineLevel="0" collapsed="false">
      <c r="A49" s="52"/>
      <c r="B49" s="83" t="s">
        <v>80</v>
      </c>
      <c r="C49" s="56" t="s">
        <v>122</v>
      </c>
      <c r="D49" s="56"/>
      <c r="E49" s="56"/>
      <c r="F49" s="56"/>
      <c r="G49" s="56"/>
      <c r="H49" s="56"/>
      <c r="I49" s="85" t="n">
        <v>0.025</v>
      </c>
      <c r="J49" s="86" t="n">
        <f aca="false">$J$47*I49</f>
        <v>0.305165871703193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4.25" hidden="false" customHeight="true" outlineLevel="0" collapsed="false">
      <c r="A50" s="52"/>
      <c r="B50" s="83" t="s">
        <v>83</v>
      </c>
      <c r="C50" s="56" t="s">
        <v>123</v>
      </c>
      <c r="D50" s="56"/>
      <c r="E50" s="56"/>
      <c r="F50" s="56"/>
      <c r="G50" s="56"/>
      <c r="H50" s="56"/>
      <c r="I50" s="87"/>
      <c r="J50" s="86" t="n">
        <f aca="false">$J$47*I50</f>
        <v>0</v>
      </c>
      <c r="K50" s="6"/>
      <c r="L50" s="6"/>
      <c r="M50" s="6"/>
      <c r="N50" s="6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2.75" hidden="false" customHeight="true" outlineLevel="0" collapsed="false">
      <c r="A51" s="52"/>
      <c r="B51" s="83" t="s">
        <v>86</v>
      </c>
      <c r="C51" s="56" t="s">
        <v>124</v>
      </c>
      <c r="D51" s="56"/>
      <c r="E51" s="56"/>
      <c r="F51" s="56"/>
      <c r="G51" s="56"/>
      <c r="H51" s="56"/>
      <c r="I51" s="85" t="n">
        <v>0.015</v>
      </c>
      <c r="J51" s="86" t="n">
        <f aca="false">$J$47*I51</f>
        <v>0.183099523021916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110</v>
      </c>
      <c r="C52" s="56" t="s">
        <v>125</v>
      </c>
      <c r="D52" s="56"/>
      <c r="E52" s="56"/>
      <c r="F52" s="56"/>
      <c r="G52" s="56"/>
      <c r="H52" s="56"/>
      <c r="I52" s="85" t="n">
        <v>0.01</v>
      </c>
      <c r="J52" s="86" t="n">
        <f aca="false">$J$47*I52</f>
        <v>0.122066348681277</v>
      </c>
      <c r="K52" s="6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126</v>
      </c>
      <c r="C53" s="56" t="s">
        <v>127</v>
      </c>
      <c r="D53" s="56"/>
      <c r="E53" s="56"/>
      <c r="F53" s="56"/>
      <c r="G53" s="56"/>
      <c r="H53" s="56"/>
      <c r="I53" s="85" t="n">
        <v>0.006</v>
      </c>
      <c r="J53" s="86" t="n">
        <f aca="false">$J$47*I53</f>
        <v>0.0732398092087662</v>
      </c>
      <c r="K53" s="6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128</v>
      </c>
      <c r="C54" s="56" t="s">
        <v>129</v>
      </c>
      <c r="D54" s="56"/>
      <c r="E54" s="56"/>
      <c r="F54" s="56"/>
      <c r="G54" s="56"/>
      <c r="H54" s="56"/>
      <c r="I54" s="85" t="n">
        <v>0.002</v>
      </c>
      <c r="J54" s="86" t="n">
        <f aca="false">$J$47*I54</f>
        <v>0.0244132697362554</v>
      </c>
      <c r="K54" s="6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130</v>
      </c>
      <c r="C55" s="56" t="s">
        <v>131</v>
      </c>
      <c r="D55" s="56"/>
      <c r="E55" s="56"/>
      <c r="F55" s="56"/>
      <c r="G55" s="56"/>
      <c r="H55" s="56"/>
      <c r="I55" s="85" t="n">
        <v>0.08</v>
      </c>
      <c r="J55" s="86" t="n">
        <f aca="false">$J$47*I55</f>
        <v>0.976530789450216</v>
      </c>
      <c r="K55" s="6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132</v>
      </c>
      <c r="C56" s="83"/>
      <c r="D56" s="83"/>
      <c r="E56" s="83"/>
      <c r="F56" s="83"/>
      <c r="G56" s="83"/>
      <c r="H56" s="83"/>
      <c r="I56" s="88" t="n">
        <f aca="false">SUM(I48:I55)</f>
        <v>0.338</v>
      </c>
      <c r="J56" s="89" t="n">
        <f aca="false">SUM(J48:J55)</f>
        <v>4.12584258542716</v>
      </c>
      <c r="K56" s="74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5"/>
      <c r="C57" s="75"/>
      <c r="D57" s="75"/>
      <c r="E57" s="75"/>
      <c r="F57" s="75"/>
      <c r="G57" s="75"/>
      <c r="H57" s="75"/>
      <c r="I57" s="90"/>
      <c r="J57" s="91"/>
      <c r="K57" s="74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2.75" hidden="false" customHeight="true" outlineLevel="0" collapsed="false">
      <c r="A58" s="52"/>
      <c r="B58" s="83" t="s">
        <v>133</v>
      </c>
      <c r="C58" s="83"/>
      <c r="D58" s="83"/>
      <c r="E58" s="83"/>
      <c r="F58" s="83"/>
      <c r="G58" s="83"/>
      <c r="H58" s="83"/>
      <c r="I58" s="88"/>
      <c r="J58" s="83" t="s">
        <v>105</v>
      </c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2.75" hidden="false" customHeight="true" outlineLevel="0" collapsed="false">
      <c r="A59" s="92"/>
      <c r="B59" s="83" t="s">
        <v>78</v>
      </c>
      <c r="C59" s="56" t="s">
        <v>134</v>
      </c>
      <c r="D59" s="56"/>
      <c r="E59" s="56"/>
      <c r="F59" s="56"/>
      <c r="G59" s="56"/>
      <c r="H59" s="56"/>
      <c r="I59" s="93"/>
      <c r="J59" s="86" t="n">
        <v>0</v>
      </c>
      <c r="K59" s="95"/>
      <c r="L59" s="95"/>
      <c r="M59" s="95"/>
      <c r="N59" s="95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</row>
    <row r="60" customFormat="false" ht="14.25" hidden="false" customHeight="true" outlineLevel="0" collapsed="false">
      <c r="A60" s="52"/>
      <c r="B60" s="83" t="s">
        <v>80</v>
      </c>
      <c r="C60" s="56" t="s">
        <v>136</v>
      </c>
      <c r="D60" s="56"/>
      <c r="E60" s="56"/>
      <c r="F60" s="56"/>
      <c r="G60" s="56"/>
      <c r="H60" s="56"/>
      <c r="I60" s="86"/>
      <c r="J60" s="86" t="n">
        <v>0</v>
      </c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4.25" hidden="false" customHeight="true" outlineLevel="0" collapsed="false">
      <c r="A61" s="52"/>
      <c r="B61" s="83" t="s">
        <v>83</v>
      </c>
      <c r="C61" s="56" t="s">
        <v>137</v>
      </c>
      <c r="D61" s="56"/>
      <c r="E61" s="56"/>
      <c r="F61" s="56"/>
      <c r="G61" s="56"/>
      <c r="H61" s="56"/>
      <c r="I61" s="86"/>
      <c r="J61" s="86" t="n">
        <v>0</v>
      </c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83" t="s">
        <v>86</v>
      </c>
      <c r="C62" s="56" t="s">
        <v>138</v>
      </c>
      <c r="D62" s="56"/>
      <c r="E62" s="56"/>
      <c r="F62" s="56"/>
      <c r="G62" s="56"/>
      <c r="H62" s="56"/>
      <c r="I62" s="119"/>
      <c r="J62" s="119" t="n">
        <v>0</v>
      </c>
      <c r="K62" s="97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83" t="s">
        <v>110</v>
      </c>
      <c r="C63" s="56" t="s">
        <v>139</v>
      </c>
      <c r="D63" s="56"/>
      <c r="E63" s="56"/>
      <c r="F63" s="56"/>
      <c r="G63" s="56"/>
      <c r="H63" s="56"/>
      <c r="I63" s="119" t="n">
        <v>0</v>
      </c>
      <c r="J63" s="119" t="n">
        <v>0</v>
      </c>
      <c r="K63" s="99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52"/>
      <c r="B64" s="83" t="s">
        <v>126</v>
      </c>
      <c r="C64" s="56" t="s">
        <v>140</v>
      </c>
      <c r="D64" s="56"/>
      <c r="E64" s="56"/>
      <c r="F64" s="56"/>
      <c r="G64" s="56"/>
      <c r="H64" s="56"/>
      <c r="I64" s="119" t="n">
        <v>0</v>
      </c>
      <c r="J64" s="119" t="n">
        <v>0</v>
      </c>
      <c r="K64" s="3"/>
      <c r="L64" s="6"/>
      <c r="M64" s="6"/>
      <c r="N64" s="6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customFormat="false" ht="14.25" hidden="false" customHeight="true" outlineLevel="0" collapsed="false">
      <c r="A65" s="52"/>
      <c r="B65" s="83" t="s">
        <v>142</v>
      </c>
      <c r="C65" s="83"/>
      <c r="D65" s="83"/>
      <c r="E65" s="83"/>
      <c r="F65" s="83"/>
      <c r="G65" s="83"/>
      <c r="H65" s="83"/>
      <c r="I65" s="83"/>
      <c r="J65" s="89" t="n">
        <f aca="false">SUM(J59:J64)</f>
        <v>0</v>
      </c>
      <c r="K65" s="74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52"/>
      <c r="B66" s="5"/>
      <c r="C66" s="75"/>
      <c r="D66" s="75"/>
      <c r="E66" s="75"/>
      <c r="F66" s="75"/>
      <c r="G66" s="75"/>
      <c r="H66" s="75"/>
      <c r="I66" s="90"/>
      <c r="J66" s="91"/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53" t="s">
        <v>143</v>
      </c>
      <c r="C67" s="53"/>
      <c r="D67" s="53"/>
      <c r="E67" s="53"/>
      <c r="F67" s="53"/>
      <c r="G67" s="53"/>
      <c r="H67" s="53"/>
      <c r="I67" s="53"/>
      <c r="J67" s="53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2.75" hidden="false" customHeight="true" outlineLevel="0" collapsed="false">
      <c r="A68" s="52"/>
      <c r="B68" s="68" t="s">
        <v>144</v>
      </c>
      <c r="C68" s="68"/>
      <c r="D68" s="68"/>
      <c r="E68" s="68"/>
      <c r="F68" s="68"/>
      <c r="G68" s="68"/>
      <c r="H68" s="68"/>
      <c r="I68" s="68"/>
      <c r="J68" s="68" t="s">
        <v>105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2.75" hidden="false" customHeight="true" outlineLevel="0" collapsed="false">
      <c r="A69" s="52"/>
      <c r="B69" s="68" t="s">
        <v>145</v>
      </c>
      <c r="C69" s="54" t="s">
        <v>146</v>
      </c>
      <c r="D69" s="54"/>
      <c r="E69" s="54"/>
      <c r="F69" s="54"/>
      <c r="G69" s="54"/>
      <c r="H69" s="54"/>
      <c r="I69" s="54"/>
      <c r="J69" s="69" t="n">
        <f aca="false">J44</f>
        <v>1.98712660643939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s">
        <v>147</v>
      </c>
      <c r="C70" s="54" t="s">
        <v>148</v>
      </c>
      <c r="D70" s="54"/>
      <c r="E70" s="54"/>
      <c r="F70" s="54"/>
      <c r="G70" s="54"/>
      <c r="H70" s="54"/>
      <c r="I70" s="54"/>
      <c r="J70" s="69" t="n">
        <f aca="false">J56</f>
        <v>4.12584258542716</v>
      </c>
      <c r="K70" s="6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149</v>
      </c>
      <c r="C71" s="54" t="s">
        <v>150</v>
      </c>
      <c r="D71" s="54"/>
      <c r="E71" s="54"/>
      <c r="F71" s="54"/>
      <c r="G71" s="54"/>
      <c r="H71" s="54"/>
      <c r="I71" s="54"/>
      <c r="J71" s="69" t="n">
        <f aca="false">J65</f>
        <v>0</v>
      </c>
      <c r="K71" s="6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92"/>
      <c r="B72" s="68" t="s">
        <v>151</v>
      </c>
      <c r="C72" s="68"/>
      <c r="D72" s="68"/>
      <c r="E72" s="68"/>
      <c r="F72" s="68"/>
      <c r="G72" s="68"/>
      <c r="H72" s="68"/>
      <c r="I72" s="68"/>
      <c r="J72" s="73" t="n">
        <f aca="false">SUM(J69:J71)</f>
        <v>6.11296919186656</v>
      </c>
      <c r="K72" s="74"/>
      <c r="L72" s="95"/>
      <c r="M72" s="95"/>
      <c r="N72" s="95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</row>
    <row r="73" customFormat="false" ht="14.25" hidden="false" customHeight="true" outlineLevel="0" collapsed="false">
      <c r="A73" s="52"/>
      <c r="B73" s="100"/>
      <c r="C73" s="100"/>
      <c r="D73" s="100"/>
      <c r="E73" s="100"/>
      <c r="F73" s="100"/>
      <c r="G73" s="100"/>
      <c r="H73" s="100"/>
      <c r="I73" s="100"/>
      <c r="J73" s="100"/>
      <c r="K73" s="6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52"/>
      <c r="B74" s="100"/>
      <c r="C74" s="100"/>
      <c r="D74" s="100"/>
      <c r="E74" s="100"/>
      <c r="F74" s="100"/>
      <c r="G74" s="100"/>
      <c r="H74" s="100"/>
      <c r="I74" s="100"/>
      <c r="J74" s="100"/>
      <c r="K74" s="6"/>
      <c r="L74" s="6"/>
      <c r="M74" s="6"/>
      <c r="N74" s="6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4.25" hidden="false" customHeight="true" outlineLevel="0" collapsed="false">
      <c r="A75" s="52"/>
      <c r="B75" s="53" t="s">
        <v>152</v>
      </c>
      <c r="C75" s="53"/>
      <c r="D75" s="53"/>
      <c r="E75" s="53"/>
      <c r="F75" s="53"/>
      <c r="G75" s="53"/>
      <c r="H75" s="53"/>
      <c r="I75" s="53"/>
      <c r="J75" s="53"/>
      <c r="K75" s="6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52"/>
      <c r="B76" s="68" t="n">
        <v>3</v>
      </c>
      <c r="C76" s="68" t="s">
        <v>153</v>
      </c>
      <c r="D76" s="68"/>
      <c r="E76" s="68"/>
      <c r="F76" s="68"/>
      <c r="G76" s="68"/>
      <c r="H76" s="68"/>
      <c r="I76" s="68" t="s">
        <v>104</v>
      </c>
      <c r="J76" s="68" t="s">
        <v>105</v>
      </c>
      <c r="K76" s="6"/>
      <c r="L76" s="6"/>
      <c r="M76" s="6"/>
      <c r="N76" s="6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4.25" hidden="false" customHeight="true" outlineLevel="0" collapsed="false">
      <c r="A77" s="52"/>
      <c r="B77" s="68" t="s">
        <v>115</v>
      </c>
      <c r="C77" s="68"/>
      <c r="D77" s="68"/>
      <c r="E77" s="68"/>
      <c r="F77" s="68"/>
      <c r="G77" s="68"/>
      <c r="H77" s="68"/>
      <c r="I77" s="68"/>
      <c r="J77" s="101" t="n">
        <f aca="false">J36</f>
        <v>10.2195082616883</v>
      </c>
      <c r="K77" s="6"/>
      <c r="L77" s="6"/>
      <c r="M77" s="6"/>
      <c r="N77" s="6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4.25" hidden="false" customHeight="true" outlineLevel="0" collapsed="false">
      <c r="A78" s="52"/>
      <c r="B78" s="68" t="s">
        <v>78</v>
      </c>
      <c r="C78" s="54" t="s">
        <v>154</v>
      </c>
      <c r="D78" s="54"/>
      <c r="E78" s="54"/>
      <c r="F78" s="54"/>
      <c r="G78" s="54"/>
      <c r="H78" s="54"/>
      <c r="I78" s="72" t="n">
        <f aca="false">((1/12)*0.05)</f>
        <v>0.00416666666666667</v>
      </c>
      <c r="J78" s="69" t="n">
        <f aca="false">$J$77*I78</f>
        <v>0.0425812844237013</v>
      </c>
      <c r="K78" s="74"/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52"/>
      <c r="B79" s="68" t="s">
        <v>80</v>
      </c>
      <c r="C79" s="54" t="s">
        <v>155</v>
      </c>
      <c r="D79" s="54"/>
      <c r="E79" s="54"/>
      <c r="F79" s="54"/>
      <c r="G79" s="54"/>
      <c r="H79" s="54"/>
      <c r="I79" s="72" t="n">
        <f aca="false">I78*0.08</f>
        <v>0.000333333333333333</v>
      </c>
      <c r="J79" s="69" t="n">
        <f aca="false">$J$77*I79</f>
        <v>0.0034065027538961</v>
      </c>
      <c r="K79" s="74"/>
      <c r="L79" s="6"/>
      <c r="M79" s="6"/>
      <c r="N79" s="6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customFormat="false" ht="14.25" hidden="false" customHeight="true" outlineLevel="0" collapsed="false">
      <c r="A80" s="52"/>
      <c r="B80" s="68" t="s">
        <v>83</v>
      </c>
      <c r="C80" s="54" t="s">
        <v>156</v>
      </c>
      <c r="D80" s="54"/>
      <c r="E80" s="54"/>
      <c r="F80" s="54"/>
      <c r="G80" s="54"/>
      <c r="H80" s="54"/>
      <c r="I80" s="72" t="n">
        <f aca="false">(7/30)/12</f>
        <v>0.0194444444444444</v>
      </c>
      <c r="J80" s="69" t="n">
        <f aca="false">$J$77*I80</f>
        <v>0.198712660643939</v>
      </c>
      <c r="K80" s="102" t="s">
        <v>157</v>
      </c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52"/>
      <c r="B81" s="68" t="s">
        <v>86</v>
      </c>
      <c r="C81" s="54" t="s">
        <v>158</v>
      </c>
      <c r="D81" s="54"/>
      <c r="E81" s="54"/>
      <c r="F81" s="54"/>
      <c r="G81" s="54"/>
      <c r="H81" s="54"/>
      <c r="I81" s="72" t="n">
        <f aca="false">I80*I56</f>
        <v>0.00657222222222222</v>
      </c>
      <c r="J81" s="69" t="n">
        <f aca="false">$J$77*I81</f>
        <v>0.0671648792976515</v>
      </c>
      <c r="K81" s="103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4.25" hidden="false" customHeight="true" outlineLevel="0" collapsed="false">
      <c r="A82" s="6"/>
      <c r="B82" s="68" t="s">
        <v>110</v>
      </c>
      <c r="C82" s="54" t="s">
        <v>159</v>
      </c>
      <c r="D82" s="54"/>
      <c r="E82" s="54"/>
      <c r="F82" s="54"/>
      <c r="G82" s="54"/>
      <c r="H82" s="54"/>
      <c r="I82" s="72" t="n">
        <f aca="false">(0.4*0.08)</f>
        <v>0.032</v>
      </c>
      <c r="J82" s="69" t="n">
        <f aca="false">$J$77*I82</f>
        <v>0.327024264374026</v>
      </c>
      <c r="K82" s="74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customFormat="false" ht="14.25" hidden="false" customHeight="true" outlineLevel="0" collapsed="false">
      <c r="A83" s="52"/>
      <c r="B83" s="68" t="s">
        <v>160</v>
      </c>
      <c r="C83" s="68"/>
      <c r="D83" s="68"/>
      <c r="E83" s="68"/>
      <c r="F83" s="68"/>
      <c r="G83" s="68"/>
      <c r="H83" s="68"/>
      <c r="I83" s="78" t="n">
        <f aca="false">SUM(I78:I82)</f>
        <v>0.0625166666666667</v>
      </c>
      <c r="J83" s="73" t="n">
        <f aca="false">SUM(J78:J82)</f>
        <v>0.638889591493214</v>
      </c>
      <c r="K83" s="74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4.25" hidden="false" customHeight="true" outlineLevel="0" collapsed="false">
      <c r="A84" s="92"/>
      <c r="B84" s="104"/>
      <c r="C84" s="104"/>
      <c r="D84" s="104"/>
      <c r="E84" s="104"/>
      <c r="F84" s="104"/>
      <c r="G84" s="104"/>
      <c r="H84" s="104"/>
      <c r="I84" s="104"/>
      <c r="J84" s="104"/>
      <c r="K84" s="95"/>
      <c r="L84" s="95"/>
      <c r="M84" s="95"/>
      <c r="N84" s="95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</row>
    <row r="85" customFormat="false" ht="14.25" hidden="false" customHeight="true" outlineLevel="0" collapsed="false">
      <c r="A85" s="92"/>
      <c r="B85" s="75"/>
      <c r="C85" s="75"/>
      <c r="D85" s="75"/>
      <c r="E85" s="75"/>
      <c r="F85" s="75"/>
      <c r="G85" s="75"/>
      <c r="H85" s="75"/>
      <c r="I85" s="75"/>
      <c r="J85" s="75"/>
      <c r="K85" s="95"/>
      <c r="L85" s="95"/>
      <c r="M85" s="95"/>
      <c r="N85" s="95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</row>
    <row r="86" customFormat="false" ht="14.25" hidden="false" customHeight="true" outlineLevel="0" collapsed="false">
      <c r="A86" s="52"/>
      <c r="B86" s="53" t="s">
        <v>161</v>
      </c>
      <c r="C86" s="53"/>
      <c r="D86" s="53"/>
      <c r="E86" s="53"/>
      <c r="F86" s="53"/>
      <c r="G86" s="53"/>
      <c r="H86" s="53"/>
      <c r="I86" s="53"/>
      <c r="J86" s="53"/>
      <c r="K86" s="6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6"/>
      <c r="B87" s="68" t="s">
        <v>162</v>
      </c>
      <c r="C87" s="68"/>
      <c r="D87" s="68"/>
      <c r="E87" s="68"/>
      <c r="F87" s="68"/>
      <c r="G87" s="68"/>
      <c r="H87" s="68"/>
      <c r="I87" s="68" t="s">
        <v>104</v>
      </c>
      <c r="J87" s="68" t="s">
        <v>105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customFormat="false" ht="14.25" hidden="false" customHeight="true" outlineLevel="0" collapsed="false">
      <c r="A88" s="52"/>
      <c r="B88" s="105" t="s">
        <v>115</v>
      </c>
      <c r="C88" s="105"/>
      <c r="D88" s="105"/>
      <c r="E88" s="105"/>
      <c r="F88" s="105"/>
      <c r="G88" s="105"/>
      <c r="H88" s="105"/>
      <c r="I88" s="105"/>
      <c r="J88" s="106" t="n">
        <f aca="false">J36</f>
        <v>10.2195082616883</v>
      </c>
      <c r="K88" s="6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4.25" hidden="false" customHeight="true" outlineLevel="0" collapsed="false">
      <c r="A89" s="52"/>
      <c r="B89" s="68" t="s">
        <v>78</v>
      </c>
      <c r="C89" s="54" t="s">
        <v>163</v>
      </c>
      <c r="D89" s="54"/>
      <c r="E89" s="54"/>
      <c r="F89" s="54"/>
      <c r="G89" s="54"/>
      <c r="H89" s="54"/>
      <c r="I89" s="72" t="n">
        <f aca="false">I43/12</f>
        <v>0.00925925925925926</v>
      </c>
      <c r="J89" s="69" t="n">
        <f aca="false">$J$88*I89</f>
        <v>0.094625076497114</v>
      </c>
      <c r="K89" s="107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68" t="s">
        <v>80</v>
      </c>
      <c r="C90" s="54" t="s">
        <v>164</v>
      </c>
      <c r="D90" s="54"/>
      <c r="E90" s="54"/>
      <c r="F90" s="54"/>
      <c r="G90" s="54"/>
      <c r="H90" s="54"/>
      <c r="I90" s="72" t="n">
        <f aca="false">(5.96/30)*(1/12)</f>
        <v>0.0165555555555556</v>
      </c>
      <c r="J90" s="69" t="n">
        <f aca="false">$J$88*I90</f>
        <v>0.16918963677684</v>
      </c>
      <c r="K90" s="107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4.25" hidden="false" customHeight="true" outlineLevel="0" collapsed="false">
      <c r="A91" s="52"/>
      <c r="B91" s="68" t="s">
        <v>83</v>
      </c>
      <c r="C91" s="54" t="s">
        <v>165</v>
      </c>
      <c r="D91" s="54"/>
      <c r="E91" s="54"/>
      <c r="F91" s="54"/>
      <c r="G91" s="54"/>
      <c r="H91" s="54"/>
      <c r="I91" s="72" t="n">
        <f aca="false">(5/30)/12*0.015</f>
        <v>0.000208333333333333</v>
      </c>
      <c r="J91" s="69" t="n">
        <f aca="false">$J$88*I91</f>
        <v>0.00212906422118506</v>
      </c>
      <c r="K91" s="74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2.75" hidden="false" customHeight="true" outlineLevel="0" collapsed="false">
      <c r="A92" s="52"/>
      <c r="B92" s="68" t="s">
        <v>86</v>
      </c>
      <c r="C92" s="60" t="s">
        <v>166</v>
      </c>
      <c r="D92" s="60"/>
      <c r="E92" s="60"/>
      <c r="F92" s="60"/>
      <c r="G92" s="60"/>
      <c r="H92" s="60"/>
      <c r="I92" s="72" t="n">
        <f aca="false">(15/30)/12*0.0078</f>
        <v>0.000325</v>
      </c>
      <c r="J92" s="69" t="n">
        <f aca="false">$J$88*I92</f>
        <v>0.0033213401850487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4.25" hidden="false" customHeight="true" outlineLevel="0" collapsed="false">
      <c r="A93" s="52"/>
      <c r="B93" s="68" t="s">
        <v>110</v>
      </c>
      <c r="C93" s="54" t="s">
        <v>167</v>
      </c>
      <c r="D93" s="54"/>
      <c r="E93" s="54"/>
      <c r="F93" s="54"/>
      <c r="G93" s="54"/>
      <c r="H93" s="54"/>
      <c r="I93" s="72" t="n">
        <f aca="false">(0.0144*0.1*0.4509*6/12)</f>
        <v>0.000324648</v>
      </c>
      <c r="J93" s="69" t="n">
        <f aca="false">$J$88*I93</f>
        <v>0.00331774291814059</v>
      </c>
      <c r="K93" s="74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68" t="s">
        <v>126</v>
      </c>
      <c r="C94" s="62" t="s">
        <v>168</v>
      </c>
      <c r="D94" s="62"/>
      <c r="E94" s="62"/>
      <c r="F94" s="62"/>
      <c r="G94" s="62"/>
      <c r="H94" s="62"/>
      <c r="I94" s="72" t="n">
        <f aca="false">SUM(I89:I93)*I56</f>
        <v>0.00901540509807407</v>
      </c>
      <c r="J94" s="69" t="n">
        <f aca="false">$J$88*I94</f>
        <v>0.0921330068822349</v>
      </c>
      <c r="K94" s="74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4.25" hidden="false" customHeight="true" outlineLevel="0" collapsed="false">
      <c r="A95" s="92"/>
      <c r="B95" s="68" t="s">
        <v>169</v>
      </c>
      <c r="C95" s="68"/>
      <c r="D95" s="68"/>
      <c r="E95" s="68"/>
      <c r="F95" s="68"/>
      <c r="G95" s="68"/>
      <c r="H95" s="68"/>
      <c r="I95" s="78" t="n">
        <f aca="false">SUM(I89:I94)</f>
        <v>0.0356882012462222</v>
      </c>
      <c r="J95" s="73" t="n">
        <f aca="false">SUM(J89:J94)</f>
        <v>0.364715867480564</v>
      </c>
      <c r="K95" s="74"/>
      <c r="L95" s="95"/>
      <c r="M95" s="95"/>
      <c r="N95" s="95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</row>
    <row r="96" customFormat="false" ht="16.5" hidden="false" customHeight="true" outlineLevel="0" collapsed="false">
      <c r="A96" s="52"/>
      <c r="B96" s="80"/>
      <c r="C96" s="80"/>
      <c r="D96" s="80"/>
      <c r="E96" s="80"/>
      <c r="F96" s="80"/>
      <c r="G96" s="80"/>
      <c r="H96" s="80"/>
      <c r="I96" s="80"/>
      <c r="J96" s="80"/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2.75" hidden="false" customHeight="true" outlineLevel="0" collapsed="false">
      <c r="A97" s="52"/>
      <c r="B97" s="68" t="s">
        <v>170</v>
      </c>
      <c r="C97" s="68"/>
      <c r="D97" s="68"/>
      <c r="E97" s="68"/>
      <c r="F97" s="68"/>
      <c r="G97" s="68"/>
      <c r="H97" s="68"/>
      <c r="I97" s="68" t="s">
        <v>104</v>
      </c>
      <c r="J97" s="68" t="s">
        <v>105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2.75" hidden="false" customHeight="true" outlineLevel="0" collapsed="false">
      <c r="A98" s="52"/>
      <c r="B98" s="108" t="s">
        <v>115</v>
      </c>
      <c r="C98" s="108"/>
      <c r="D98" s="108"/>
      <c r="E98" s="108"/>
      <c r="F98" s="108"/>
      <c r="G98" s="108"/>
      <c r="H98" s="108"/>
      <c r="I98" s="108"/>
      <c r="J98" s="109" t="n">
        <f aca="false">J36</f>
        <v>10.2195082616883</v>
      </c>
      <c r="K98" s="6"/>
      <c r="L98" s="6"/>
      <c r="M98" s="6"/>
      <c r="N98" s="6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2.75" hidden="false" customHeight="true" outlineLevel="0" collapsed="false">
      <c r="A99" s="52"/>
      <c r="B99" s="68" t="s">
        <v>78</v>
      </c>
      <c r="C99" s="54" t="s">
        <v>171</v>
      </c>
      <c r="D99" s="54"/>
      <c r="E99" s="54"/>
      <c r="F99" s="54"/>
      <c r="G99" s="54"/>
      <c r="H99" s="54"/>
      <c r="I99" s="72"/>
      <c r="J99" s="69" t="n">
        <v>0</v>
      </c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4.25" hidden="false" customHeight="true" outlineLevel="0" collapsed="false">
      <c r="A100" s="52"/>
      <c r="B100" s="68" t="s">
        <v>172</v>
      </c>
      <c r="C100" s="68"/>
      <c r="D100" s="68"/>
      <c r="E100" s="68"/>
      <c r="F100" s="68"/>
      <c r="G100" s="68"/>
      <c r="H100" s="68"/>
      <c r="I100" s="78"/>
      <c r="J100" s="73" t="n">
        <f aca="false">J99</f>
        <v>0</v>
      </c>
      <c r="K100" s="74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6.5" hidden="false" customHeight="true" outlineLevel="0" collapsed="false">
      <c r="A101" s="52"/>
      <c r="B101" s="75"/>
      <c r="C101" s="75"/>
      <c r="D101" s="75"/>
      <c r="E101" s="75"/>
      <c r="F101" s="75"/>
      <c r="G101" s="75"/>
      <c r="H101" s="75"/>
      <c r="I101" s="75"/>
      <c r="J101" s="75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52"/>
      <c r="B102" s="53" t="s">
        <v>173</v>
      </c>
      <c r="C102" s="53"/>
      <c r="D102" s="53"/>
      <c r="E102" s="53"/>
      <c r="F102" s="53"/>
      <c r="G102" s="53"/>
      <c r="H102" s="53"/>
      <c r="I102" s="53"/>
      <c r="J102" s="53"/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2.75" hidden="false" customHeight="true" outlineLevel="0" collapsed="false">
      <c r="A103" s="52"/>
      <c r="B103" s="68" t="s">
        <v>174</v>
      </c>
      <c r="C103" s="68"/>
      <c r="D103" s="68"/>
      <c r="E103" s="68"/>
      <c r="F103" s="68"/>
      <c r="G103" s="68"/>
      <c r="H103" s="68"/>
      <c r="I103" s="68"/>
      <c r="J103" s="68" t="s">
        <v>105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2.75" hidden="false" customHeight="true" outlineLevel="0" collapsed="false">
      <c r="A104" s="52"/>
      <c r="B104" s="68" t="s">
        <v>175</v>
      </c>
      <c r="C104" s="54" t="s">
        <v>164</v>
      </c>
      <c r="D104" s="54"/>
      <c r="E104" s="54"/>
      <c r="F104" s="54"/>
      <c r="G104" s="54"/>
      <c r="H104" s="54"/>
      <c r="I104" s="54"/>
      <c r="J104" s="69" t="n">
        <f aca="false">J95</f>
        <v>0.364715867480564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4.25" hidden="false" customHeight="true" outlineLevel="0" collapsed="false">
      <c r="A105" s="52"/>
      <c r="B105" s="68" t="s">
        <v>176</v>
      </c>
      <c r="C105" s="54" t="s">
        <v>177</v>
      </c>
      <c r="D105" s="54"/>
      <c r="E105" s="54"/>
      <c r="F105" s="54"/>
      <c r="G105" s="54"/>
      <c r="H105" s="54"/>
      <c r="I105" s="54"/>
      <c r="J105" s="69" t="n">
        <f aca="false">J100</f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92"/>
      <c r="B106" s="68" t="s">
        <v>178</v>
      </c>
      <c r="C106" s="68"/>
      <c r="D106" s="68"/>
      <c r="E106" s="68"/>
      <c r="F106" s="68"/>
      <c r="G106" s="68"/>
      <c r="H106" s="68"/>
      <c r="I106" s="68"/>
      <c r="J106" s="73" t="n">
        <f aca="false">SUM(J104:J105)</f>
        <v>0.364715867480564</v>
      </c>
      <c r="K106" s="74"/>
      <c r="L106" s="95"/>
      <c r="M106" s="95"/>
      <c r="N106" s="95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</row>
    <row r="107" customFormat="false" ht="16.5" hidden="false" customHeight="true" outlineLevel="0" collapsed="false">
      <c r="A107" s="52"/>
      <c r="B107" s="75"/>
      <c r="C107" s="75"/>
      <c r="D107" s="75"/>
      <c r="E107" s="75"/>
      <c r="F107" s="75"/>
      <c r="G107" s="75"/>
      <c r="H107" s="75"/>
      <c r="I107" s="75"/>
      <c r="J107" s="75"/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75"/>
      <c r="C108" s="75"/>
      <c r="D108" s="75"/>
      <c r="E108" s="75"/>
      <c r="F108" s="75"/>
      <c r="G108" s="75"/>
      <c r="H108" s="75"/>
      <c r="I108" s="75"/>
      <c r="J108" s="75"/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4.25" hidden="false" customHeight="true" outlineLevel="0" collapsed="false">
      <c r="A109" s="52"/>
      <c r="B109" s="53" t="s">
        <v>179</v>
      </c>
      <c r="C109" s="53"/>
      <c r="D109" s="53"/>
      <c r="E109" s="53"/>
      <c r="F109" s="53"/>
      <c r="G109" s="53"/>
      <c r="H109" s="53"/>
      <c r="I109" s="53"/>
      <c r="J109" s="53"/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68" t="n">
        <v>5</v>
      </c>
      <c r="C110" s="68" t="s">
        <v>180</v>
      </c>
      <c r="D110" s="68"/>
      <c r="E110" s="68"/>
      <c r="F110" s="68"/>
      <c r="G110" s="68"/>
      <c r="H110" s="68"/>
      <c r="I110" s="68"/>
      <c r="J110" s="68" t="s">
        <v>105</v>
      </c>
      <c r="K110" s="6"/>
      <c r="L110" s="6"/>
      <c r="M110" s="6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68" t="s">
        <v>78</v>
      </c>
      <c r="C111" s="54" t="s">
        <v>181</v>
      </c>
      <c r="D111" s="54"/>
      <c r="E111" s="54"/>
      <c r="F111" s="54"/>
      <c r="G111" s="54"/>
      <c r="H111" s="54"/>
      <c r="I111" s="69"/>
      <c r="J111" s="69" t="n">
        <v>0</v>
      </c>
      <c r="K111" s="6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4.25" hidden="false" customHeight="true" outlineLevel="0" collapsed="false">
      <c r="A112" s="52"/>
      <c r="B112" s="68" t="s">
        <v>80</v>
      </c>
      <c r="C112" s="54" t="s">
        <v>182</v>
      </c>
      <c r="D112" s="54"/>
      <c r="E112" s="54"/>
      <c r="F112" s="54"/>
      <c r="G112" s="54"/>
      <c r="H112" s="54"/>
      <c r="I112" s="110"/>
      <c r="J112" s="69" t="n">
        <v>0</v>
      </c>
      <c r="K112" s="6"/>
      <c r="L112" s="6"/>
      <c r="M112" s="6"/>
      <c r="N112" s="6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2.75" hidden="false" customHeight="true" outlineLevel="0" collapsed="false">
      <c r="A113" s="52"/>
      <c r="B113" s="111" t="s">
        <v>83</v>
      </c>
      <c r="C113" s="54" t="s">
        <v>183</v>
      </c>
      <c r="D113" s="54"/>
      <c r="E113" s="54"/>
      <c r="F113" s="54"/>
      <c r="G113" s="54"/>
      <c r="H113" s="54"/>
      <c r="I113" s="112"/>
      <c r="J113" s="69" t="n">
        <v>0</v>
      </c>
      <c r="K113" s="6"/>
      <c r="L113" s="6"/>
      <c r="M113" s="6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111" t="s">
        <v>86</v>
      </c>
      <c r="C114" s="54" t="s">
        <v>184</v>
      </c>
      <c r="D114" s="54"/>
      <c r="E114" s="54"/>
      <c r="F114" s="54"/>
      <c r="G114" s="54"/>
      <c r="H114" s="54"/>
      <c r="I114" s="112"/>
      <c r="J114" s="69" t="n">
        <v>0</v>
      </c>
      <c r="K114" s="6"/>
      <c r="L114" s="6"/>
      <c r="M114" s="6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68" t="s">
        <v>185</v>
      </c>
      <c r="C115" s="68"/>
      <c r="D115" s="68"/>
      <c r="E115" s="68"/>
      <c r="F115" s="68"/>
      <c r="G115" s="68"/>
      <c r="H115" s="68"/>
      <c r="I115" s="113"/>
      <c r="J115" s="73" t="n">
        <f aca="false">SUM(J111:J114)</f>
        <v>0</v>
      </c>
      <c r="K115" s="6"/>
      <c r="L115" s="6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6.5" hidden="false" customHeight="true" outlineLevel="0" collapsed="false">
      <c r="A116" s="52"/>
      <c r="B116" s="104"/>
      <c r="C116" s="104"/>
      <c r="D116" s="104"/>
      <c r="E116" s="104"/>
      <c r="F116" s="104"/>
      <c r="G116" s="104"/>
      <c r="H116" s="104"/>
      <c r="I116" s="104"/>
      <c r="J116" s="104"/>
      <c r="K116" s="6"/>
      <c r="L116" s="6"/>
      <c r="M116" s="6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6.5" hidden="false" customHeight="true" outlineLevel="0" collapsed="false">
      <c r="A117" s="52"/>
      <c r="B117" s="75"/>
      <c r="C117" s="75"/>
      <c r="D117" s="75"/>
      <c r="E117" s="75"/>
      <c r="F117" s="75"/>
      <c r="G117" s="75"/>
      <c r="H117" s="75"/>
      <c r="I117" s="75"/>
      <c r="J117" s="75"/>
      <c r="K117" s="6"/>
      <c r="L117" s="6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114" t="s">
        <v>186</v>
      </c>
      <c r="C118" s="114"/>
      <c r="D118" s="114"/>
      <c r="E118" s="114"/>
      <c r="F118" s="114"/>
      <c r="G118" s="114"/>
      <c r="H118" s="114"/>
      <c r="I118" s="114"/>
      <c r="J118" s="114"/>
      <c r="K118" s="74"/>
      <c r="L118" s="107"/>
      <c r="M118" s="107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n">
        <v>6</v>
      </c>
      <c r="C119" s="83" t="s">
        <v>187</v>
      </c>
      <c r="D119" s="83"/>
      <c r="E119" s="83"/>
      <c r="F119" s="83"/>
      <c r="G119" s="83"/>
      <c r="H119" s="83"/>
      <c r="I119" s="83" t="s">
        <v>104</v>
      </c>
      <c r="J119" s="83" t="s">
        <v>105</v>
      </c>
      <c r="K119" s="74"/>
      <c r="L119" s="6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2.75" hidden="false" customHeight="true" outlineLevel="0" collapsed="false">
      <c r="A120" s="52"/>
      <c r="B120" s="83" t="s">
        <v>78</v>
      </c>
      <c r="C120" s="56" t="s">
        <v>188</v>
      </c>
      <c r="D120" s="56"/>
      <c r="E120" s="56"/>
      <c r="F120" s="56"/>
      <c r="G120" s="56"/>
      <c r="H120" s="56"/>
      <c r="I120" s="87"/>
      <c r="J120" s="86" t="n">
        <f aca="false">J137*I120</f>
        <v>0</v>
      </c>
      <c r="K120" s="115"/>
      <c r="L120" s="57"/>
      <c r="M120" s="57"/>
      <c r="N120" s="74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4.25" hidden="false" customHeight="true" outlineLevel="0" collapsed="false">
      <c r="A121" s="52"/>
      <c r="B121" s="83" t="s">
        <v>80</v>
      </c>
      <c r="C121" s="56" t="s">
        <v>189</v>
      </c>
      <c r="D121" s="56"/>
      <c r="E121" s="56"/>
      <c r="F121" s="56"/>
      <c r="G121" s="56"/>
      <c r="H121" s="56"/>
      <c r="I121" s="87"/>
      <c r="J121" s="86" t="n">
        <f aca="false">(J137+J120)*I121</f>
        <v>0</v>
      </c>
      <c r="K121" s="115"/>
      <c r="L121" s="57"/>
      <c r="M121" s="57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4.25" hidden="false" customHeight="true" outlineLevel="0" collapsed="false">
      <c r="A122" s="52"/>
      <c r="B122" s="83" t="s">
        <v>83</v>
      </c>
      <c r="C122" s="83" t="s">
        <v>190</v>
      </c>
      <c r="D122" s="83"/>
      <c r="E122" s="83"/>
      <c r="F122" s="83"/>
      <c r="G122" s="83"/>
      <c r="H122" s="83"/>
      <c r="I122" s="85"/>
      <c r="J122" s="86"/>
      <c r="K122" s="57"/>
      <c r="L122" s="57"/>
      <c r="M122" s="57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83" t="s">
        <v>191</v>
      </c>
      <c r="C123" s="56" t="s">
        <v>192</v>
      </c>
      <c r="D123" s="56"/>
      <c r="E123" s="56"/>
      <c r="F123" s="56"/>
      <c r="G123" s="56"/>
      <c r="H123" s="56"/>
      <c r="I123" s="87"/>
      <c r="J123" s="86" t="n">
        <f aca="false">(($J$137+$J$120+$J$121)/(1-($I$123+$I$124+$I$125))*I123)</f>
        <v>0</v>
      </c>
      <c r="K123" s="115"/>
      <c r="L123" s="74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83" t="s">
        <v>193</v>
      </c>
      <c r="C124" s="56" t="s">
        <v>194</v>
      </c>
      <c r="D124" s="56"/>
      <c r="E124" s="56"/>
      <c r="F124" s="56"/>
      <c r="G124" s="56"/>
      <c r="H124" s="56"/>
      <c r="I124" s="87"/>
      <c r="J124" s="86" t="n">
        <f aca="false">(($J$137+$J$120+$J$121)/(1-($I$123+$I$124+$I$125))*I124)</f>
        <v>0</v>
      </c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4.25" hidden="false" customHeight="true" outlineLevel="0" collapsed="false">
      <c r="A125" s="52"/>
      <c r="B125" s="83" t="s">
        <v>195</v>
      </c>
      <c r="C125" s="56" t="s">
        <v>196</v>
      </c>
      <c r="D125" s="56"/>
      <c r="E125" s="56"/>
      <c r="F125" s="56"/>
      <c r="G125" s="56"/>
      <c r="H125" s="56"/>
      <c r="I125" s="85" t="n">
        <v>0.03</v>
      </c>
      <c r="J125" s="86" t="n">
        <f aca="false">(($J$137+$J$120+$J$121)/(1-($I$123+$I$124+$I$125))*I125)</f>
        <v>0.536167512758618</v>
      </c>
      <c r="K125" s="74"/>
      <c r="L125" s="74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83" t="s">
        <v>86</v>
      </c>
      <c r="C126" s="56" t="s">
        <v>184</v>
      </c>
      <c r="D126" s="56"/>
      <c r="E126" s="56"/>
      <c r="F126" s="56"/>
      <c r="G126" s="56"/>
      <c r="H126" s="56"/>
      <c r="I126" s="85"/>
      <c r="J126" s="86"/>
      <c r="K126" s="74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83" t="s">
        <v>197</v>
      </c>
      <c r="C127" s="83"/>
      <c r="D127" s="83"/>
      <c r="E127" s="83"/>
      <c r="F127" s="83"/>
      <c r="G127" s="83"/>
      <c r="H127" s="83"/>
      <c r="I127" s="116" t="n">
        <f aca="false">SUM(I120:I126)</f>
        <v>0.03</v>
      </c>
      <c r="J127" s="89" t="n">
        <f aca="false">(SUM(J120:J126))</f>
        <v>0.536167512758618</v>
      </c>
      <c r="K127" s="74"/>
      <c r="L127" s="6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75"/>
      <c r="C128" s="75"/>
      <c r="D128" s="75"/>
      <c r="E128" s="75"/>
      <c r="F128" s="75"/>
      <c r="G128" s="75"/>
      <c r="H128" s="75"/>
      <c r="I128" s="117"/>
      <c r="J128" s="77"/>
      <c r="K128" s="74"/>
      <c r="L128" s="6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75"/>
      <c r="C129" s="75"/>
      <c r="D129" s="75"/>
      <c r="E129" s="75"/>
      <c r="F129" s="75"/>
      <c r="G129" s="75"/>
      <c r="H129" s="75"/>
      <c r="I129" s="117"/>
      <c r="J129" s="77"/>
      <c r="K129" s="74"/>
      <c r="L129" s="6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4.25" hidden="false" customHeight="true" outlineLevel="0" collapsed="false">
      <c r="A130" s="52"/>
      <c r="B130" s="53" t="s">
        <v>198</v>
      </c>
      <c r="C130" s="53"/>
      <c r="D130" s="53"/>
      <c r="E130" s="53"/>
      <c r="F130" s="53"/>
      <c r="G130" s="53"/>
      <c r="H130" s="53"/>
      <c r="I130" s="53"/>
      <c r="J130" s="53"/>
      <c r="K130" s="6"/>
      <c r="L130" s="6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199</v>
      </c>
      <c r="C131" s="68"/>
      <c r="D131" s="68"/>
      <c r="E131" s="68"/>
      <c r="F131" s="68"/>
      <c r="G131" s="68"/>
      <c r="H131" s="68"/>
      <c r="I131" s="68"/>
      <c r="J131" s="68" t="s">
        <v>105</v>
      </c>
      <c r="K131" s="6"/>
      <c r="L131" s="6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 t="s">
        <v>78</v>
      </c>
      <c r="C132" s="54" t="str">
        <f aca="false">B20</f>
        <v>MÓDULO 1 - COMPOSIÇÃO DA REMUNERAÇÃO</v>
      </c>
      <c r="D132" s="54"/>
      <c r="E132" s="54"/>
      <c r="F132" s="54"/>
      <c r="G132" s="54"/>
      <c r="H132" s="54"/>
      <c r="I132" s="54"/>
      <c r="J132" s="69" t="n">
        <f aca="false">J36</f>
        <v>10.2195082616883</v>
      </c>
      <c r="K132" s="74"/>
      <c r="L132" s="74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2.75" hidden="false" customHeight="true" outlineLevel="0" collapsed="false">
      <c r="A133" s="52"/>
      <c r="B133" s="68" t="s">
        <v>80</v>
      </c>
      <c r="C133" s="54" t="str">
        <f aca="false">B39</f>
        <v>MÓDULO 2 – ENCARGOS E BENEFÍCIOS ANUAIS, MENSAIS E DIÁRIOS</v>
      </c>
      <c r="D133" s="54"/>
      <c r="E133" s="54"/>
      <c r="F133" s="54"/>
      <c r="G133" s="54"/>
      <c r="H133" s="54"/>
      <c r="I133" s="54"/>
      <c r="J133" s="69" t="n">
        <f aca="false">J72</f>
        <v>6.11296919186656</v>
      </c>
      <c r="K133" s="6"/>
      <c r="L133" s="74"/>
      <c r="M133" s="6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4.25" hidden="false" customHeight="true" outlineLevel="0" collapsed="false">
      <c r="A134" s="52"/>
      <c r="B134" s="68" t="s">
        <v>83</v>
      </c>
      <c r="C134" s="54" t="str">
        <f aca="false">B75</f>
        <v>MÓDULO 3 – PROVISÃO PARA RESCISÃO</v>
      </c>
      <c r="D134" s="54"/>
      <c r="E134" s="54"/>
      <c r="F134" s="54"/>
      <c r="G134" s="54"/>
      <c r="H134" s="54"/>
      <c r="I134" s="54"/>
      <c r="J134" s="69" t="n">
        <f aca="false">J83</f>
        <v>0.638889591493214</v>
      </c>
      <c r="K134" s="6"/>
      <c r="L134" s="74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4.25" hidden="false" customHeight="true" outlineLevel="0" collapsed="false">
      <c r="A135" s="52"/>
      <c r="B135" s="68" t="s">
        <v>86</v>
      </c>
      <c r="C135" s="54" t="str">
        <f aca="false">B86</f>
        <v>MÓDULO 4 – CUSTO DE REPOSIÇÃO DO PROFISSIONAL AUSENTE</v>
      </c>
      <c r="D135" s="54"/>
      <c r="E135" s="54"/>
      <c r="F135" s="54"/>
      <c r="G135" s="54"/>
      <c r="H135" s="54"/>
      <c r="I135" s="54"/>
      <c r="J135" s="69" t="n">
        <f aca="false">J106</f>
        <v>0.364715867480564</v>
      </c>
      <c r="K135" s="6"/>
      <c r="L135" s="74"/>
      <c r="M135" s="6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4.25" hidden="false" customHeight="true" outlineLevel="0" collapsed="false">
      <c r="A136" s="52"/>
      <c r="B136" s="68" t="s">
        <v>110</v>
      </c>
      <c r="C136" s="54" t="str">
        <f aca="false">B109</f>
        <v>MÓDULO 5 – INSUMOS DIVERSOS</v>
      </c>
      <c r="D136" s="54"/>
      <c r="E136" s="54"/>
      <c r="F136" s="54"/>
      <c r="G136" s="54"/>
      <c r="H136" s="54"/>
      <c r="I136" s="54"/>
      <c r="J136" s="69" t="n">
        <f aca="false">J115</f>
        <v>0</v>
      </c>
      <c r="K136" s="6"/>
      <c r="L136" s="74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68"/>
      <c r="C137" s="68" t="s">
        <v>200</v>
      </c>
      <c r="D137" s="68"/>
      <c r="E137" s="68"/>
      <c r="F137" s="68"/>
      <c r="G137" s="68"/>
      <c r="H137" s="68"/>
      <c r="I137" s="68"/>
      <c r="J137" s="73" t="n">
        <f aca="false">(SUM(J132:J136))</f>
        <v>17.3360829125286</v>
      </c>
      <c r="K137" s="6"/>
      <c r="L137" s="74"/>
      <c r="M137" s="6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2.75" hidden="false" customHeight="true" outlineLevel="0" collapsed="false">
      <c r="A138" s="52"/>
      <c r="B138" s="68" t="s">
        <v>126</v>
      </c>
      <c r="C138" s="54" t="str">
        <f aca="false">B118</f>
        <v>MÓDULO 6 – CUSTOS INDIRETOS, TRIBUTOS E LUCRO</v>
      </c>
      <c r="D138" s="54"/>
      <c r="E138" s="54"/>
      <c r="F138" s="54"/>
      <c r="G138" s="54"/>
      <c r="H138" s="54"/>
      <c r="I138" s="54"/>
      <c r="J138" s="69" t="n">
        <f aca="false">J127</f>
        <v>0.536167512758618</v>
      </c>
      <c r="K138" s="6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4.25" hidden="false" customHeight="true" outlineLevel="0" collapsed="false">
      <c r="A139" s="52"/>
      <c r="B139" s="68" t="s">
        <v>208</v>
      </c>
      <c r="C139" s="68"/>
      <c r="D139" s="68"/>
      <c r="E139" s="68"/>
      <c r="F139" s="68"/>
      <c r="G139" s="68"/>
      <c r="H139" s="68"/>
      <c r="I139" s="68"/>
      <c r="J139" s="73" t="n">
        <f aca="false">(SUM(J137:J138))</f>
        <v>17.8722504252873</v>
      </c>
      <c r="K139" s="6"/>
      <c r="L139" s="6"/>
      <c r="M139" s="6"/>
      <c r="N139" s="6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4.25" hidden="false" customHeight="true" outlineLevel="0" collapsed="false">
      <c r="A140" s="52"/>
      <c r="B140" s="68"/>
      <c r="C140" s="108" t="s">
        <v>209</v>
      </c>
      <c r="D140" s="108"/>
      <c r="E140" s="108"/>
      <c r="F140" s="108"/>
      <c r="G140" s="108"/>
      <c r="H140" s="108"/>
      <c r="I140" s="111" t="n">
        <v>24</v>
      </c>
      <c r="J140" s="73" t="n">
        <f aca="false">J139*I140</f>
        <v>428.934010206894</v>
      </c>
      <c r="K140" s="6"/>
      <c r="L140" s="6"/>
      <c r="M140" s="6"/>
      <c r="N140" s="6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4.25" hidden="false" customHeight="true" outlineLevel="0" collapsed="false">
      <c r="A141" s="52"/>
      <c r="B141" s="57"/>
      <c r="C141" s="57"/>
      <c r="D141" s="57"/>
      <c r="E141" s="57"/>
      <c r="F141" s="57"/>
      <c r="G141" s="57"/>
      <c r="H141" s="57"/>
      <c r="I141" s="57"/>
      <c r="J141" s="118" t="s">
        <v>203</v>
      </c>
      <c r="K141" s="74"/>
      <c r="L141" s="74"/>
      <c r="M141" s="74"/>
      <c r="N141" s="6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2.75" hidden="false" customHeight="true" outlineLevel="0" collapsed="false">
      <c r="A142" s="52"/>
      <c r="B142" s="57"/>
      <c r="C142" s="57"/>
      <c r="D142" s="57"/>
      <c r="E142" s="57"/>
      <c r="F142" s="57"/>
      <c r="G142" s="57"/>
      <c r="H142" s="57"/>
      <c r="I142" s="75"/>
      <c r="J142" s="76" t="n">
        <f aca="false">J139/J36</f>
        <v>1.74883663358717</v>
      </c>
      <c r="K142" s="74"/>
      <c r="L142" s="6"/>
      <c r="M142" s="6"/>
      <c r="N142" s="6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</sheetData>
  <sheetProtection sheet="true" password="c59b" objects="true" scenarios="true"/>
  <mergeCells count="130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B36:I36"/>
    <mergeCell ref="B39:J39"/>
    <mergeCell ref="B40:H40"/>
    <mergeCell ref="B41:I41"/>
    <mergeCell ref="C42:H42"/>
    <mergeCell ref="C43:H43"/>
    <mergeCell ref="B44:H44"/>
    <mergeCell ref="B46:H46"/>
    <mergeCell ref="B47:I47"/>
    <mergeCell ref="C48:H48"/>
    <mergeCell ref="C49:H49"/>
    <mergeCell ref="C50:H50"/>
    <mergeCell ref="C51:H51"/>
    <mergeCell ref="C52:H52"/>
    <mergeCell ref="C53:H53"/>
    <mergeCell ref="C54:H54"/>
    <mergeCell ref="C55:H55"/>
    <mergeCell ref="B56:H56"/>
    <mergeCell ref="B58:H58"/>
    <mergeCell ref="C59:H59"/>
    <mergeCell ref="C60:H60"/>
    <mergeCell ref="C61:H61"/>
    <mergeCell ref="C62:H62"/>
    <mergeCell ref="C63:H63"/>
    <mergeCell ref="C64:H64"/>
    <mergeCell ref="B65:I65"/>
    <mergeCell ref="B67:J67"/>
    <mergeCell ref="B68:I68"/>
    <mergeCell ref="C69:I69"/>
    <mergeCell ref="C70:I70"/>
    <mergeCell ref="C71:I71"/>
    <mergeCell ref="B72:I72"/>
    <mergeCell ref="B73:J73"/>
    <mergeCell ref="B75:J75"/>
    <mergeCell ref="C76:H76"/>
    <mergeCell ref="B77:I77"/>
    <mergeCell ref="C78:H78"/>
    <mergeCell ref="C79:H79"/>
    <mergeCell ref="C80:H80"/>
    <mergeCell ref="C81:H81"/>
    <mergeCell ref="C82:H82"/>
    <mergeCell ref="B83:H83"/>
    <mergeCell ref="B84:J84"/>
    <mergeCell ref="B86:J86"/>
    <mergeCell ref="B87:H87"/>
    <mergeCell ref="B88:I88"/>
    <mergeCell ref="C89:H89"/>
    <mergeCell ref="C90:H90"/>
    <mergeCell ref="C91:H91"/>
    <mergeCell ref="C92:H92"/>
    <mergeCell ref="C93:H93"/>
    <mergeCell ref="C94:H94"/>
    <mergeCell ref="B95:H95"/>
    <mergeCell ref="B96:J96"/>
    <mergeCell ref="B97:H97"/>
    <mergeCell ref="B98:I98"/>
    <mergeCell ref="C99:H99"/>
    <mergeCell ref="B100:H100"/>
    <mergeCell ref="B102:J102"/>
    <mergeCell ref="B103:I103"/>
    <mergeCell ref="C104:I104"/>
    <mergeCell ref="C105:I105"/>
    <mergeCell ref="B106:I106"/>
    <mergeCell ref="B109:J109"/>
    <mergeCell ref="C110:H110"/>
    <mergeCell ref="C111:H111"/>
    <mergeCell ref="C112:H112"/>
    <mergeCell ref="C113:H113"/>
    <mergeCell ref="C114:H114"/>
    <mergeCell ref="B115:H115"/>
    <mergeCell ref="B116:J116"/>
    <mergeCell ref="B118:J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B127:H127"/>
    <mergeCell ref="B130:J130"/>
    <mergeCell ref="B131:I131"/>
    <mergeCell ref="C132:I132"/>
    <mergeCell ref="C133:I133"/>
    <mergeCell ref="C134:I134"/>
    <mergeCell ref="C135:I135"/>
    <mergeCell ref="C136:I136"/>
    <mergeCell ref="C137:I137"/>
    <mergeCell ref="C138:I138"/>
    <mergeCell ref="B139:I139"/>
    <mergeCell ref="C140:H140"/>
  </mergeCells>
  <printOptions headings="false" gridLines="false" gridLinesSet="true" horizontalCentered="false" verticalCentered="false"/>
  <pageMargins left="0.196527777777778" right="0" top="0.75" bottom="0.75" header="0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true" showOutlineSymbols="true" defaultGridColor="true" view="normal" topLeftCell="A70" colorId="64" zoomScale="100" zoomScaleNormal="100" zoomScalePageLayoutView="100" workbookViewId="0">
      <selection pane="topLeft" activeCell="K16" activeCellId="0" sqref="K16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1.42"/>
    <col collapsed="false" customWidth="true" hidden="false" outlineLevel="0" max="2" min="2" style="1" width="8.4"/>
    <col collapsed="false" customWidth="true" hidden="false" outlineLevel="0" max="3" min="3" style="1" width="13.43"/>
    <col collapsed="false" customWidth="true" hidden="false" outlineLevel="0" max="4" min="4" style="1" width="24"/>
    <col collapsed="false" customWidth="true" hidden="false" outlineLevel="0" max="5" min="5" style="1" width="17.4"/>
    <col collapsed="false" customWidth="true" hidden="false" outlineLevel="0" max="6" min="6" style="1" width="26"/>
    <col collapsed="false" customWidth="true" hidden="false" outlineLevel="0" max="7" min="7" style="1" width="10.58"/>
    <col collapsed="false" customWidth="true" hidden="false" outlineLevel="0" max="8" min="8" style="1" width="12.86"/>
    <col collapsed="false" customWidth="true" hidden="false" outlineLevel="0" max="9" min="9" style="1" width="11.57"/>
    <col collapsed="false" customWidth="true" hidden="false" outlineLevel="0" max="10" min="10" style="1" width="21.14"/>
    <col collapsed="false" customWidth="true" hidden="false" outlineLevel="0" max="11" min="11" style="1" width="39.9"/>
    <col collapsed="false" customWidth="true" hidden="false" outlineLevel="0" max="12" min="12" style="1" width="17.71"/>
    <col collapsed="false" customWidth="true" hidden="false" outlineLevel="0" max="13" min="13" style="1" width="18"/>
    <col collapsed="false" customWidth="true" hidden="false" outlineLevel="0" max="14" min="14" style="1" width="17.59"/>
    <col collapsed="false" customWidth="true" hidden="false" outlineLevel="0" max="26" min="15" style="1" width="7.88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">
        <v>82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">
        <v>85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230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2" customFormat="false" ht="12.75" hidden="false" customHeight="true" outlineLevel="0" collapsed="false">
      <c r="A12" s="52"/>
      <c r="B12" s="57"/>
      <c r="C12" s="57"/>
      <c r="D12" s="57"/>
      <c r="E12" s="57"/>
      <c r="F12" s="57"/>
      <c r="G12" s="60"/>
      <c r="H12" s="57"/>
      <c r="I12" s="57"/>
      <c r="J12" s="57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Auxiliar de Eletricista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231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96</v>
      </c>
      <c r="D15" s="54"/>
      <c r="E15" s="54"/>
      <c r="F15" s="54"/>
      <c r="G15" s="54" t="n">
        <v>30</v>
      </c>
      <c r="H15" s="54"/>
      <c r="I15" s="54"/>
      <c r="J15" s="61" t="n">
        <v>1621</v>
      </c>
      <c r="K15" s="129" t="s">
        <v>232</v>
      </c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35.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">
        <v>98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">
        <v>100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 t="s">
        <v>106</v>
      </c>
      <c r="D22" s="54"/>
      <c r="E22" s="54"/>
      <c r="F22" s="54"/>
      <c r="G22" s="54" t="n">
        <v>30</v>
      </c>
      <c r="H22" s="54"/>
      <c r="I22" s="54"/>
      <c r="J22" s="69" t="n">
        <f aca="false">J15</f>
        <v>1621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 t="s">
        <v>107</v>
      </c>
      <c r="D23" s="54"/>
      <c r="E23" s="54"/>
      <c r="F23" s="54"/>
      <c r="G23" s="54"/>
      <c r="H23" s="54"/>
      <c r="I23" s="70" t="n">
        <v>0.3</v>
      </c>
      <c r="J23" s="69" t="n">
        <f aca="false">J22*I23</f>
        <v>486.3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 t="s">
        <v>108</v>
      </c>
      <c r="D24" s="54"/>
      <c r="E24" s="54"/>
      <c r="F24" s="54"/>
      <c r="G24" s="54"/>
      <c r="H24" s="54"/>
      <c r="I24" s="3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 t="s">
        <v>109</v>
      </c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 t="s">
        <v>111</v>
      </c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112</v>
      </c>
      <c r="C27" s="68"/>
      <c r="D27" s="68"/>
      <c r="E27" s="68"/>
      <c r="F27" s="68"/>
      <c r="G27" s="68"/>
      <c r="H27" s="68"/>
      <c r="I27" s="68"/>
      <c r="J27" s="73" t="n">
        <f aca="false">SUM(J22:J26)</f>
        <v>2107.3</v>
      </c>
      <c r="K27" s="74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4.25" hidden="false" customHeight="true" outlineLevel="0" collapsed="false">
      <c r="A28" s="52"/>
      <c r="B28" s="75"/>
      <c r="C28" s="75"/>
      <c r="D28" s="75"/>
      <c r="E28" s="75"/>
      <c r="F28" s="75"/>
      <c r="G28" s="75"/>
      <c r="H28" s="75"/>
      <c r="I28" s="75"/>
      <c r="J28" s="76"/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4.25" hidden="false" customHeight="true" outlineLevel="0" collapsed="false">
      <c r="A29" s="52"/>
      <c r="B29" s="75"/>
      <c r="C29" s="75"/>
      <c r="D29" s="75"/>
      <c r="E29" s="75"/>
      <c r="F29" s="75"/>
      <c r="G29" s="75"/>
      <c r="H29" s="75"/>
      <c r="I29" s="75"/>
      <c r="J29" s="76"/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53" t="s">
        <v>113</v>
      </c>
      <c r="C30" s="53"/>
      <c r="D30" s="53"/>
      <c r="E30" s="53"/>
      <c r="F30" s="53"/>
      <c r="G30" s="53"/>
      <c r="H30" s="53"/>
      <c r="I30" s="53"/>
      <c r="J30" s="53"/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114</v>
      </c>
      <c r="C31" s="68"/>
      <c r="D31" s="68"/>
      <c r="E31" s="68"/>
      <c r="F31" s="68"/>
      <c r="G31" s="68"/>
      <c r="H31" s="68"/>
      <c r="I31" s="68" t="s">
        <v>104</v>
      </c>
      <c r="J31" s="68" t="s">
        <v>105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115</v>
      </c>
      <c r="C32" s="68"/>
      <c r="D32" s="68"/>
      <c r="E32" s="68"/>
      <c r="F32" s="68"/>
      <c r="G32" s="68"/>
      <c r="H32" s="68"/>
      <c r="I32" s="68"/>
      <c r="J32" s="77" t="n">
        <f aca="false">J27</f>
        <v>2107.3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78</v>
      </c>
      <c r="C33" s="54" t="s">
        <v>116</v>
      </c>
      <c r="D33" s="54"/>
      <c r="E33" s="54"/>
      <c r="F33" s="54"/>
      <c r="G33" s="54"/>
      <c r="H33" s="54"/>
      <c r="I33" s="72" t="n">
        <f aca="false">(1/12)</f>
        <v>0.0833333333333333</v>
      </c>
      <c r="J33" s="69" t="n">
        <f aca="false">$J$32*I33</f>
        <v>175.608333333333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80</v>
      </c>
      <c r="C34" s="54" t="s">
        <v>117</v>
      </c>
      <c r="D34" s="54"/>
      <c r="E34" s="54"/>
      <c r="F34" s="54"/>
      <c r="G34" s="54"/>
      <c r="H34" s="54"/>
      <c r="I34" s="72" t="n">
        <f aca="false">(1/12)+((1/12)/3)</f>
        <v>0.111111111111111</v>
      </c>
      <c r="J34" s="69" t="n">
        <f aca="false">$J$32*I34</f>
        <v>234.144444444444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4.25" hidden="false" customHeight="true" outlineLevel="0" collapsed="false">
      <c r="A35" s="52"/>
      <c r="B35" s="68" t="s">
        <v>118</v>
      </c>
      <c r="C35" s="68"/>
      <c r="D35" s="68"/>
      <c r="E35" s="68"/>
      <c r="F35" s="68"/>
      <c r="G35" s="68"/>
      <c r="H35" s="68"/>
      <c r="I35" s="78" t="n">
        <f aca="false">I33+I34</f>
        <v>0.194444444444444</v>
      </c>
      <c r="J35" s="73" t="n">
        <f aca="false">SUM(J33:J34)</f>
        <v>409.752777777778</v>
      </c>
      <c r="K35" s="74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4.25" hidden="false" customHeight="true" outlineLevel="0" collapsed="false">
      <c r="A36" s="52"/>
      <c r="B36" s="79"/>
      <c r="C36" s="80"/>
      <c r="D36" s="80"/>
      <c r="E36" s="80"/>
      <c r="F36" s="80"/>
      <c r="G36" s="80"/>
      <c r="H36" s="80"/>
      <c r="I36" s="81"/>
      <c r="J36" s="82"/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4.25" hidden="false" customHeight="true" outlineLevel="0" collapsed="false">
      <c r="A37" s="52"/>
      <c r="B37" s="83" t="s">
        <v>119</v>
      </c>
      <c r="C37" s="83"/>
      <c r="D37" s="83"/>
      <c r="E37" s="83"/>
      <c r="F37" s="83"/>
      <c r="G37" s="83"/>
      <c r="H37" s="83"/>
      <c r="I37" s="83" t="s">
        <v>104</v>
      </c>
      <c r="J37" s="83" t="s">
        <v>105</v>
      </c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83" t="s">
        <v>120</v>
      </c>
      <c r="C38" s="83"/>
      <c r="D38" s="83"/>
      <c r="E38" s="83"/>
      <c r="F38" s="83"/>
      <c r="G38" s="83"/>
      <c r="H38" s="83"/>
      <c r="I38" s="83"/>
      <c r="J38" s="84" t="n">
        <f aca="false">J27+J35</f>
        <v>2517.05277777778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4.25" hidden="false" customHeight="true" outlineLevel="0" collapsed="false">
      <c r="A39" s="52"/>
      <c r="B39" s="83" t="s">
        <v>78</v>
      </c>
      <c r="C39" s="56" t="s">
        <v>121</v>
      </c>
      <c r="D39" s="56"/>
      <c r="E39" s="56"/>
      <c r="F39" s="56"/>
      <c r="G39" s="56"/>
      <c r="H39" s="56"/>
      <c r="I39" s="85" t="n">
        <v>0.2</v>
      </c>
      <c r="J39" s="86" t="n">
        <f aca="false">$J$38*I39</f>
        <v>503.410555555556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2.75" hidden="false" customHeight="true" outlineLevel="0" collapsed="false">
      <c r="A40" s="52"/>
      <c r="B40" s="83" t="s">
        <v>80</v>
      </c>
      <c r="C40" s="56" t="s">
        <v>122</v>
      </c>
      <c r="D40" s="56"/>
      <c r="E40" s="56"/>
      <c r="F40" s="56"/>
      <c r="G40" s="56"/>
      <c r="H40" s="56"/>
      <c r="I40" s="85" t="n">
        <v>0.025</v>
      </c>
      <c r="J40" s="86" t="n">
        <f aca="false">$J$38*I40</f>
        <v>62.9263194444445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4.25" hidden="false" customHeight="true" outlineLevel="0" collapsed="false">
      <c r="A41" s="52"/>
      <c r="B41" s="83" t="s">
        <v>83</v>
      </c>
      <c r="C41" s="56" t="s">
        <v>123</v>
      </c>
      <c r="D41" s="56"/>
      <c r="E41" s="56"/>
      <c r="F41" s="56"/>
      <c r="G41" s="56"/>
      <c r="H41" s="56"/>
      <c r="I41" s="87"/>
      <c r="J41" s="86" t="n">
        <f aca="false">$J$38*I41</f>
        <v>0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2.75" hidden="false" customHeight="true" outlineLevel="0" collapsed="false">
      <c r="A42" s="52"/>
      <c r="B42" s="83" t="s">
        <v>86</v>
      </c>
      <c r="C42" s="56" t="s">
        <v>124</v>
      </c>
      <c r="D42" s="56"/>
      <c r="E42" s="56"/>
      <c r="F42" s="56"/>
      <c r="G42" s="56"/>
      <c r="H42" s="56"/>
      <c r="I42" s="85" t="n">
        <v>0.015</v>
      </c>
      <c r="J42" s="86" t="n">
        <f aca="false">$J$38*I42</f>
        <v>37.7557916666667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4.25" hidden="false" customHeight="true" outlineLevel="0" collapsed="false">
      <c r="A43" s="52"/>
      <c r="B43" s="83" t="s">
        <v>110</v>
      </c>
      <c r="C43" s="56" t="s">
        <v>125</v>
      </c>
      <c r="D43" s="56"/>
      <c r="E43" s="56"/>
      <c r="F43" s="56"/>
      <c r="G43" s="56"/>
      <c r="H43" s="56"/>
      <c r="I43" s="85" t="n">
        <v>0.01</v>
      </c>
      <c r="J43" s="86" t="n">
        <f aca="false">$J$38*I43</f>
        <v>25.1705277777778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126</v>
      </c>
      <c r="C44" s="56" t="s">
        <v>127</v>
      </c>
      <c r="D44" s="56"/>
      <c r="E44" s="56"/>
      <c r="F44" s="56"/>
      <c r="G44" s="56"/>
      <c r="H44" s="56"/>
      <c r="I44" s="85" t="n">
        <v>0.006</v>
      </c>
      <c r="J44" s="86" t="n">
        <f aca="false">$J$38*I44</f>
        <v>15.1023166666667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83" t="s">
        <v>128</v>
      </c>
      <c r="C45" s="56" t="s">
        <v>129</v>
      </c>
      <c r="D45" s="56"/>
      <c r="E45" s="56"/>
      <c r="F45" s="56"/>
      <c r="G45" s="56"/>
      <c r="H45" s="56"/>
      <c r="I45" s="85" t="n">
        <v>0.002</v>
      </c>
      <c r="J45" s="86" t="n">
        <f aca="false">$J$38*I45</f>
        <v>5.03410555555556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130</v>
      </c>
      <c r="C46" s="56" t="s">
        <v>131</v>
      </c>
      <c r="D46" s="56"/>
      <c r="E46" s="56"/>
      <c r="F46" s="56"/>
      <c r="G46" s="56"/>
      <c r="H46" s="56"/>
      <c r="I46" s="85" t="n">
        <v>0.08</v>
      </c>
      <c r="J46" s="86" t="n">
        <f aca="false">$J$38*I46</f>
        <v>201.364222222222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132</v>
      </c>
      <c r="C47" s="83"/>
      <c r="D47" s="83"/>
      <c r="E47" s="83"/>
      <c r="F47" s="83"/>
      <c r="G47" s="83"/>
      <c r="H47" s="83"/>
      <c r="I47" s="88" t="n">
        <f aca="false">SUM(I39:I46)</f>
        <v>0.338</v>
      </c>
      <c r="J47" s="89" t="n">
        <f aca="false">SUM(J39:J46)</f>
        <v>850.763838888889</v>
      </c>
      <c r="K47" s="74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5"/>
      <c r="C48" s="75"/>
      <c r="D48" s="75"/>
      <c r="E48" s="75"/>
      <c r="F48" s="75"/>
      <c r="G48" s="75"/>
      <c r="H48" s="75"/>
      <c r="I48" s="90"/>
      <c r="J48" s="91"/>
      <c r="K48" s="74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2.75" hidden="false" customHeight="true" outlineLevel="0" collapsed="false">
      <c r="A49" s="52"/>
      <c r="B49" s="83" t="s">
        <v>133</v>
      </c>
      <c r="C49" s="83"/>
      <c r="D49" s="83"/>
      <c r="E49" s="83"/>
      <c r="F49" s="83"/>
      <c r="G49" s="83"/>
      <c r="H49" s="83"/>
      <c r="I49" s="88"/>
      <c r="J49" s="83" t="s">
        <v>105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2.75" hidden="false" customHeight="true" outlineLevel="0" collapsed="false">
      <c r="A50" s="92"/>
      <c r="B50" s="83" t="s">
        <v>78</v>
      </c>
      <c r="C50" s="56" t="s">
        <v>134</v>
      </c>
      <c r="D50" s="56"/>
      <c r="E50" s="56"/>
      <c r="F50" s="56"/>
      <c r="G50" s="56"/>
      <c r="H50" s="56"/>
      <c r="I50" s="93"/>
      <c r="J50" s="86" t="n">
        <v>0</v>
      </c>
      <c r="K50" s="94" t="s">
        <v>135</v>
      </c>
      <c r="L50" s="95"/>
      <c r="M50" s="95"/>
      <c r="N50" s="95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</row>
    <row r="51" customFormat="false" ht="14.25" hidden="false" customHeight="true" outlineLevel="0" collapsed="false">
      <c r="A51" s="52"/>
      <c r="B51" s="83" t="s">
        <v>80</v>
      </c>
      <c r="C51" s="56" t="s">
        <v>136</v>
      </c>
      <c r="D51" s="56"/>
      <c r="E51" s="56"/>
      <c r="F51" s="56"/>
      <c r="G51" s="56"/>
      <c r="H51" s="56"/>
      <c r="I51" s="86" t="n">
        <v>19.25</v>
      </c>
      <c r="J51" s="86" t="n">
        <f aca="false">I51*22-(1621*0.005)</f>
        <v>415.395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83</v>
      </c>
      <c r="C52" s="56" t="s">
        <v>137</v>
      </c>
      <c r="D52" s="56"/>
      <c r="E52" s="56"/>
      <c r="F52" s="56"/>
      <c r="G52" s="56"/>
      <c r="H52" s="56"/>
      <c r="I52" s="86"/>
      <c r="J52" s="86" t="n">
        <v>170.85</v>
      </c>
      <c r="K52" s="66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86</v>
      </c>
      <c r="C53" s="56" t="s">
        <v>138</v>
      </c>
      <c r="D53" s="56"/>
      <c r="E53" s="56"/>
      <c r="F53" s="56"/>
      <c r="G53" s="56"/>
      <c r="H53" s="56"/>
      <c r="I53" s="86"/>
      <c r="J53" s="96"/>
      <c r="K53" s="97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110</v>
      </c>
      <c r="C54" s="56" t="s">
        <v>139</v>
      </c>
      <c r="D54" s="56"/>
      <c r="E54" s="56"/>
      <c r="F54" s="56"/>
      <c r="G54" s="56"/>
      <c r="H54" s="56"/>
      <c r="I54" s="98"/>
      <c r="J54" s="86" t="n">
        <v>0</v>
      </c>
      <c r="K54" s="99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126</v>
      </c>
      <c r="C55" s="56" t="s">
        <v>140</v>
      </c>
      <c r="D55" s="56"/>
      <c r="E55" s="56"/>
      <c r="F55" s="56"/>
      <c r="G55" s="56"/>
      <c r="H55" s="56"/>
      <c r="I55" s="86"/>
      <c r="J55" s="86" t="n">
        <v>0</v>
      </c>
      <c r="K55" s="3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128</v>
      </c>
      <c r="C56" s="56" t="s">
        <v>141</v>
      </c>
      <c r="D56" s="56"/>
      <c r="E56" s="56"/>
      <c r="F56" s="56"/>
      <c r="G56" s="56"/>
      <c r="H56" s="56"/>
      <c r="I56" s="86" t="n">
        <v>526.64</v>
      </c>
      <c r="J56" s="86" t="n">
        <f aca="false">I56*0.2</f>
        <v>105.328</v>
      </c>
      <c r="K56" s="3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142</v>
      </c>
      <c r="C57" s="83"/>
      <c r="D57" s="83"/>
      <c r="E57" s="83"/>
      <c r="F57" s="83"/>
      <c r="G57" s="83"/>
      <c r="H57" s="83"/>
      <c r="I57" s="83"/>
      <c r="J57" s="89" t="n">
        <f aca="false">SUM(J50:J56)</f>
        <v>691.573</v>
      </c>
      <c r="K57" s="74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5"/>
      <c r="C58" s="75"/>
      <c r="D58" s="75"/>
      <c r="E58" s="75"/>
      <c r="F58" s="75"/>
      <c r="G58" s="75"/>
      <c r="H58" s="75"/>
      <c r="I58" s="90"/>
      <c r="J58" s="91"/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53" t="s">
        <v>143</v>
      </c>
      <c r="C59" s="53"/>
      <c r="D59" s="53"/>
      <c r="E59" s="53"/>
      <c r="F59" s="53"/>
      <c r="G59" s="53"/>
      <c r="H59" s="53"/>
      <c r="I59" s="53"/>
      <c r="J59" s="53"/>
      <c r="K59" s="6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2.75" hidden="false" customHeight="true" outlineLevel="0" collapsed="false">
      <c r="A60" s="52"/>
      <c r="B60" s="68" t="s">
        <v>144</v>
      </c>
      <c r="C60" s="68"/>
      <c r="D60" s="68"/>
      <c r="E60" s="68"/>
      <c r="F60" s="68"/>
      <c r="G60" s="68"/>
      <c r="H60" s="68"/>
      <c r="I60" s="68"/>
      <c r="J60" s="68" t="s">
        <v>105</v>
      </c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2.75" hidden="false" customHeight="true" outlineLevel="0" collapsed="false">
      <c r="A61" s="52"/>
      <c r="B61" s="68" t="s">
        <v>145</v>
      </c>
      <c r="C61" s="54" t="s">
        <v>146</v>
      </c>
      <c r="D61" s="54"/>
      <c r="E61" s="54"/>
      <c r="F61" s="54"/>
      <c r="G61" s="54"/>
      <c r="H61" s="54"/>
      <c r="I61" s="54"/>
      <c r="J61" s="69" t="n">
        <f aca="false">J35</f>
        <v>409.752777777778</v>
      </c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68" t="s">
        <v>147</v>
      </c>
      <c r="C62" s="54" t="s">
        <v>148</v>
      </c>
      <c r="D62" s="54"/>
      <c r="E62" s="54"/>
      <c r="F62" s="54"/>
      <c r="G62" s="54"/>
      <c r="H62" s="54"/>
      <c r="I62" s="54"/>
      <c r="J62" s="69" t="n">
        <f aca="false">J47</f>
        <v>850.763838888889</v>
      </c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68" t="s">
        <v>149</v>
      </c>
      <c r="C63" s="54" t="s">
        <v>150</v>
      </c>
      <c r="D63" s="54"/>
      <c r="E63" s="54"/>
      <c r="F63" s="54"/>
      <c r="G63" s="54"/>
      <c r="H63" s="54"/>
      <c r="I63" s="54"/>
      <c r="J63" s="69" t="n">
        <f aca="false">J57</f>
        <v>691.573</v>
      </c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92"/>
      <c r="B64" s="68" t="s">
        <v>151</v>
      </c>
      <c r="C64" s="68"/>
      <c r="D64" s="68"/>
      <c r="E64" s="68"/>
      <c r="F64" s="68"/>
      <c r="G64" s="68"/>
      <c r="H64" s="68"/>
      <c r="I64" s="68"/>
      <c r="J64" s="73" t="n">
        <f aca="false">SUM(J61:J63)</f>
        <v>1952.08961666667</v>
      </c>
      <c r="K64" s="74"/>
      <c r="L64" s="95"/>
      <c r="M64" s="95"/>
      <c r="N64" s="95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 customFormat="false" ht="14.25" hidden="false" customHeight="true" outlineLevel="0" collapsed="false">
      <c r="A65" s="52"/>
      <c r="B65" s="100"/>
      <c r="C65" s="100"/>
      <c r="D65" s="100"/>
      <c r="E65" s="100"/>
      <c r="F65" s="100"/>
      <c r="G65" s="100"/>
      <c r="H65" s="100"/>
      <c r="I65" s="100"/>
      <c r="J65" s="100"/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52"/>
      <c r="B66" s="100"/>
      <c r="C66" s="100"/>
      <c r="D66" s="100"/>
      <c r="E66" s="100"/>
      <c r="F66" s="100"/>
      <c r="G66" s="100"/>
      <c r="H66" s="100"/>
      <c r="I66" s="100"/>
      <c r="J66" s="100"/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53" t="s">
        <v>152</v>
      </c>
      <c r="C67" s="53"/>
      <c r="D67" s="53"/>
      <c r="E67" s="53"/>
      <c r="F67" s="53"/>
      <c r="G67" s="53"/>
      <c r="H67" s="53"/>
      <c r="I67" s="53"/>
      <c r="J67" s="53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68" t="n">
        <v>3</v>
      </c>
      <c r="C68" s="68" t="s">
        <v>153</v>
      </c>
      <c r="D68" s="68"/>
      <c r="E68" s="68"/>
      <c r="F68" s="68"/>
      <c r="G68" s="68"/>
      <c r="H68" s="68"/>
      <c r="I68" s="68" t="s">
        <v>104</v>
      </c>
      <c r="J68" s="68" t="s">
        <v>105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68" t="s">
        <v>115</v>
      </c>
      <c r="C69" s="68"/>
      <c r="D69" s="68"/>
      <c r="E69" s="68"/>
      <c r="F69" s="68"/>
      <c r="G69" s="68"/>
      <c r="H69" s="68"/>
      <c r="I69" s="68"/>
      <c r="J69" s="101" t="n">
        <f aca="false">J27</f>
        <v>2107.3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s">
        <v>78</v>
      </c>
      <c r="C70" s="54" t="s">
        <v>154</v>
      </c>
      <c r="D70" s="54"/>
      <c r="E70" s="54"/>
      <c r="F70" s="54"/>
      <c r="G70" s="54"/>
      <c r="H70" s="54"/>
      <c r="I70" s="72" t="n">
        <f aca="false">((1/12)*0.05)</f>
        <v>0.00416666666666667</v>
      </c>
      <c r="J70" s="69" t="n">
        <f aca="false">$J$69*I70</f>
        <v>8.78041666666668</v>
      </c>
      <c r="K70" s="74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80</v>
      </c>
      <c r="C71" s="54" t="s">
        <v>155</v>
      </c>
      <c r="D71" s="54"/>
      <c r="E71" s="54"/>
      <c r="F71" s="54"/>
      <c r="G71" s="54"/>
      <c r="H71" s="54"/>
      <c r="I71" s="72" t="n">
        <f aca="false">I70*0.08</f>
        <v>0.000333333333333333</v>
      </c>
      <c r="J71" s="69" t="n">
        <f aca="false">$J$69*I71</f>
        <v>0.702433333333333</v>
      </c>
      <c r="K71" s="74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s">
        <v>83</v>
      </c>
      <c r="C72" s="54" t="s">
        <v>156</v>
      </c>
      <c r="D72" s="54"/>
      <c r="E72" s="54"/>
      <c r="F72" s="54"/>
      <c r="G72" s="54"/>
      <c r="H72" s="54"/>
      <c r="I72" s="72" t="n">
        <f aca="false">(7/30)/12</f>
        <v>0.0194444444444444</v>
      </c>
      <c r="J72" s="69" t="n">
        <f aca="false">$J$69*I72</f>
        <v>40.9752777777777</v>
      </c>
      <c r="K72" s="102" t="s">
        <v>157</v>
      </c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86</v>
      </c>
      <c r="C73" s="54" t="s">
        <v>158</v>
      </c>
      <c r="D73" s="54"/>
      <c r="E73" s="54"/>
      <c r="F73" s="54"/>
      <c r="G73" s="54"/>
      <c r="H73" s="54"/>
      <c r="I73" s="72" t="n">
        <f aca="false">I72*I47</f>
        <v>0.00657222222222222</v>
      </c>
      <c r="J73" s="69" t="n">
        <f aca="false">$J$69*I73</f>
        <v>13.8496438888889</v>
      </c>
      <c r="K73" s="103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6"/>
      <c r="B74" s="68" t="s">
        <v>110</v>
      </c>
      <c r="C74" s="54" t="s">
        <v>159</v>
      </c>
      <c r="D74" s="54"/>
      <c r="E74" s="54"/>
      <c r="F74" s="54"/>
      <c r="G74" s="54"/>
      <c r="H74" s="54"/>
      <c r="I74" s="72" t="n">
        <f aca="false">(0.4*0.08)</f>
        <v>0.032</v>
      </c>
      <c r="J74" s="69" t="n">
        <f aca="false">$J$69*I74</f>
        <v>67.4336</v>
      </c>
      <c r="K74" s="74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4.25" hidden="false" customHeight="true" outlineLevel="0" collapsed="false">
      <c r="A75" s="52"/>
      <c r="B75" s="68" t="s">
        <v>160</v>
      </c>
      <c r="C75" s="68"/>
      <c r="D75" s="68"/>
      <c r="E75" s="68"/>
      <c r="F75" s="68"/>
      <c r="G75" s="68"/>
      <c r="H75" s="68"/>
      <c r="I75" s="78" t="n">
        <f aca="false">SUM(I70:I74)</f>
        <v>0.0625166666666667</v>
      </c>
      <c r="J75" s="73" t="n">
        <f aca="false">SUM(J70:J74)</f>
        <v>131.741371666667</v>
      </c>
      <c r="K75" s="74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92"/>
      <c r="B76" s="104"/>
      <c r="C76" s="104"/>
      <c r="D76" s="104"/>
      <c r="E76" s="104"/>
      <c r="F76" s="104"/>
      <c r="G76" s="104"/>
      <c r="H76" s="104"/>
      <c r="I76" s="104"/>
      <c r="J76" s="104"/>
      <c r="K76" s="95"/>
      <c r="L76" s="95"/>
      <c r="M76" s="95"/>
      <c r="N76" s="95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 customFormat="false" ht="14.25" hidden="false" customHeight="true" outlineLevel="0" collapsed="false">
      <c r="A77" s="92"/>
      <c r="B77" s="75"/>
      <c r="C77" s="75"/>
      <c r="D77" s="75"/>
      <c r="E77" s="75"/>
      <c r="F77" s="75"/>
      <c r="G77" s="75"/>
      <c r="H77" s="75"/>
      <c r="I77" s="75"/>
      <c r="J77" s="75"/>
      <c r="K77" s="95"/>
      <c r="L77" s="95"/>
      <c r="M77" s="95"/>
      <c r="N77" s="95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customFormat="false" ht="14.25" hidden="false" customHeight="true" outlineLevel="0" collapsed="false">
      <c r="A78" s="52"/>
      <c r="B78" s="53" t="s">
        <v>161</v>
      </c>
      <c r="C78" s="53"/>
      <c r="D78" s="53"/>
      <c r="E78" s="53"/>
      <c r="F78" s="53"/>
      <c r="G78" s="53"/>
      <c r="H78" s="53"/>
      <c r="I78" s="53"/>
      <c r="J78" s="53"/>
      <c r="K78" s="6"/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6"/>
      <c r="B79" s="68" t="s">
        <v>162</v>
      </c>
      <c r="C79" s="68"/>
      <c r="D79" s="68"/>
      <c r="E79" s="68"/>
      <c r="F79" s="68"/>
      <c r="G79" s="68"/>
      <c r="H79" s="68"/>
      <c r="I79" s="68" t="s">
        <v>104</v>
      </c>
      <c r="J79" s="68" t="s">
        <v>105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4.25" hidden="false" customHeight="true" outlineLevel="0" collapsed="false">
      <c r="A80" s="52"/>
      <c r="B80" s="105" t="s">
        <v>115</v>
      </c>
      <c r="C80" s="105"/>
      <c r="D80" s="105"/>
      <c r="E80" s="105"/>
      <c r="F80" s="105"/>
      <c r="G80" s="105"/>
      <c r="H80" s="105"/>
      <c r="I80" s="105"/>
      <c r="J80" s="106" t="n">
        <f aca="false">J27</f>
        <v>2107.3</v>
      </c>
      <c r="K80" s="6"/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52"/>
      <c r="B81" s="68" t="s">
        <v>78</v>
      </c>
      <c r="C81" s="54" t="s">
        <v>163</v>
      </c>
      <c r="D81" s="54"/>
      <c r="E81" s="54"/>
      <c r="F81" s="54"/>
      <c r="G81" s="54"/>
      <c r="H81" s="54"/>
      <c r="I81" s="72" t="n">
        <f aca="false">I34/12</f>
        <v>0.00925925925925926</v>
      </c>
      <c r="J81" s="69" t="n">
        <f aca="false">$J$80*I81</f>
        <v>19.512037037037</v>
      </c>
      <c r="K81" s="107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2.75" hidden="false" customHeight="true" outlineLevel="0" collapsed="false">
      <c r="A82" s="52"/>
      <c r="B82" s="68" t="s">
        <v>80</v>
      </c>
      <c r="C82" s="54" t="s">
        <v>164</v>
      </c>
      <c r="D82" s="54"/>
      <c r="E82" s="54"/>
      <c r="F82" s="54"/>
      <c r="G82" s="54"/>
      <c r="H82" s="54"/>
      <c r="I82" s="72" t="n">
        <f aca="false">(5.96/30)*(1/12)</f>
        <v>0.0165555555555556</v>
      </c>
      <c r="J82" s="69" t="n">
        <f aca="false">$J$80*I82</f>
        <v>34.8875222222223</v>
      </c>
      <c r="K82" s="107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52"/>
      <c r="B83" s="68" t="s">
        <v>83</v>
      </c>
      <c r="C83" s="54" t="s">
        <v>165</v>
      </c>
      <c r="D83" s="54"/>
      <c r="E83" s="54"/>
      <c r="F83" s="54"/>
      <c r="G83" s="54"/>
      <c r="H83" s="54"/>
      <c r="I83" s="72" t="n">
        <f aca="false">(5/30)/12*0.015</f>
        <v>0.000208333333333333</v>
      </c>
      <c r="J83" s="69" t="n">
        <f aca="false">$J$80*I83</f>
        <v>0.439020833333333</v>
      </c>
      <c r="K83" s="74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2.75" hidden="false" customHeight="true" outlineLevel="0" collapsed="false">
      <c r="A84" s="52"/>
      <c r="B84" s="68" t="s">
        <v>86</v>
      </c>
      <c r="C84" s="60" t="s">
        <v>166</v>
      </c>
      <c r="D84" s="60"/>
      <c r="E84" s="60"/>
      <c r="F84" s="60"/>
      <c r="G84" s="60"/>
      <c r="H84" s="60"/>
      <c r="I84" s="72" t="n">
        <f aca="false">(15/30)/12*0.0078</f>
        <v>0.000325</v>
      </c>
      <c r="J84" s="69" t="n">
        <f aca="false">$J$80*I84</f>
        <v>0.6848725</v>
      </c>
      <c r="K84" s="74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110</v>
      </c>
      <c r="C85" s="54" t="s">
        <v>167</v>
      </c>
      <c r="D85" s="54"/>
      <c r="E85" s="54"/>
      <c r="F85" s="54"/>
      <c r="G85" s="54"/>
      <c r="H85" s="54"/>
      <c r="I85" s="72" t="n">
        <f aca="false">(0.0144*0.1*0.4509*6/12)</f>
        <v>0.000324648</v>
      </c>
      <c r="J85" s="69" t="n">
        <f aca="false">$J$80*I85</f>
        <v>0.6841307304</v>
      </c>
      <c r="K85" s="74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4.25" hidden="false" customHeight="true" outlineLevel="0" collapsed="false">
      <c r="A86" s="52"/>
      <c r="B86" s="68" t="s">
        <v>126</v>
      </c>
      <c r="C86" s="62" t="s">
        <v>168</v>
      </c>
      <c r="D86" s="62"/>
      <c r="E86" s="62"/>
      <c r="F86" s="62"/>
      <c r="G86" s="62"/>
      <c r="H86" s="62"/>
      <c r="I86" s="72" t="n">
        <f aca="false">SUM(I81:I85)*I47</f>
        <v>0.00901540509807407</v>
      </c>
      <c r="J86" s="69" t="n">
        <f aca="false">$J$80*I86</f>
        <v>18.9981631631715</v>
      </c>
      <c r="K86" s="74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92"/>
      <c r="B87" s="68" t="s">
        <v>169</v>
      </c>
      <c r="C87" s="68"/>
      <c r="D87" s="68"/>
      <c r="E87" s="68"/>
      <c r="F87" s="68"/>
      <c r="G87" s="68"/>
      <c r="H87" s="68"/>
      <c r="I87" s="78" t="n">
        <f aca="false">SUM(I81:I86)</f>
        <v>0.0356882012462222</v>
      </c>
      <c r="J87" s="73" t="n">
        <f aca="false">SUM(J81:J86)</f>
        <v>75.2057464861642</v>
      </c>
      <c r="K87" s="74"/>
      <c r="L87" s="95"/>
      <c r="M87" s="95"/>
      <c r="N87" s="95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customFormat="false" ht="16.5" hidden="false" customHeight="true" outlineLevel="0" collapsed="false">
      <c r="A88" s="52"/>
      <c r="B88" s="80"/>
      <c r="C88" s="80"/>
      <c r="D88" s="80"/>
      <c r="E88" s="80"/>
      <c r="F88" s="80"/>
      <c r="G88" s="80"/>
      <c r="H88" s="80"/>
      <c r="I88" s="80"/>
      <c r="J88" s="80"/>
      <c r="K88" s="6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2.75" hidden="false" customHeight="true" outlineLevel="0" collapsed="false">
      <c r="A89" s="52"/>
      <c r="B89" s="68" t="s">
        <v>170</v>
      </c>
      <c r="C89" s="68"/>
      <c r="D89" s="68"/>
      <c r="E89" s="68"/>
      <c r="F89" s="68"/>
      <c r="G89" s="68"/>
      <c r="H89" s="68"/>
      <c r="I89" s="68" t="s">
        <v>104</v>
      </c>
      <c r="J89" s="68" t="s">
        <v>105</v>
      </c>
      <c r="K89" s="6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108" t="s">
        <v>115</v>
      </c>
      <c r="C90" s="108"/>
      <c r="D90" s="108"/>
      <c r="E90" s="108"/>
      <c r="F90" s="108"/>
      <c r="G90" s="108"/>
      <c r="H90" s="108"/>
      <c r="I90" s="108"/>
      <c r="J90" s="109" t="n">
        <f aca="false">J27</f>
        <v>2107.3</v>
      </c>
      <c r="K90" s="6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2.75" hidden="false" customHeight="true" outlineLevel="0" collapsed="false">
      <c r="A91" s="52"/>
      <c r="B91" s="68" t="s">
        <v>78</v>
      </c>
      <c r="C91" s="54" t="s">
        <v>171</v>
      </c>
      <c r="D91" s="54"/>
      <c r="E91" s="54"/>
      <c r="F91" s="54"/>
      <c r="G91" s="54"/>
      <c r="H91" s="54"/>
      <c r="I91" s="72"/>
      <c r="J91" s="69" t="n">
        <v>0</v>
      </c>
      <c r="K91" s="6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4.25" hidden="false" customHeight="true" outlineLevel="0" collapsed="false">
      <c r="A92" s="52"/>
      <c r="B92" s="68" t="s">
        <v>172</v>
      </c>
      <c r="C92" s="68"/>
      <c r="D92" s="68"/>
      <c r="E92" s="68"/>
      <c r="F92" s="68"/>
      <c r="G92" s="68"/>
      <c r="H92" s="68"/>
      <c r="I92" s="78"/>
      <c r="J92" s="73" t="n">
        <f aca="false">J91</f>
        <v>0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6.5" hidden="false" customHeight="true" outlineLevel="0" collapsed="false">
      <c r="A93" s="52"/>
      <c r="B93" s="75"/>
      <c r="C93" s="75"/>
      <c r="D93" s="75"/>
      <c r="E93" s="75"/>
      <c r="F93" s="75"/>
      <c r="G93" s="75"/>
      <c r="H93" s="75"/>
      <c r="I93" s="75"/>
      <c r="J93" s="75"/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53" t="s">
        <v>173</v>
      </c>
      <c r="C94" s="53"/>
      <c r="D94" s="53"/>
      <c r="E94" s="53"/>
      <c r="F94" s="53"/>
      <c r="G94" s="53"/>
      <c r="H94" s="53"/>
      <c r="I94" s="53"/>
      <c r="J94" s="53"/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174</v>
      </c>
      <c r="C95" s="68"/>
      <c r="D95" s="68"/>
      <c r="E95" s="68"/>
      <c r="F95" s="68"/>
      <c r="G95" s="68"/>
      <c r="H95" s="68"/>
      <c r="I95" s="68"/>
      <c r="J95" s="68" t="s">
        <v>105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2.75" hidden="false" customHeight="true" outlineLevel="0" collapsed="false">
      <c r="A96" s="52"/>
      <c r="B96" s="68" t="s">
        <v>175</v>
      </c>
      <c r="C96" s="54" t="s">
        <v>164</v>
      </c>
      <c r="D96" s="54"/>
      <c r="E96" s="54"/>
      <c r="F96" s="54"/>
      <c r="G96" s="54"/>
      <c r="H96" s="54"/>
      <c r="I96" s="54"/>
      <c r="J96" s="69" t="n">
        <f aca="false">J87</f>
        <v>75.2057464861642</v>
      </c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4.25" hidden="false" customHeight="true" outlineLevel="0" collapsed="false">
      <c r="A97" s="52"/>
      <c r="B97" s="68" t="s">
        <v>176</v>
      </c>
      <c r="C97" s="54" t="s">
        <v>177</v>
      </c>
      <c r="D97" s="54"/>
      <c r="E97" s="54"/>
      <c r="F97" s="54"/>
      <c r="G97" s="54"/>
      <c r="H97" s="54"/>
      <c r="I97" s="54"/>
      <c r="J97" s="69" t="n">
        <f aca="false">J92</f>
        <v>0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92"/>
      <c r="B98" s="68" t="s">
        <v>178</v>
      </c>
      <c r="C98" s="68"/>
      <c r="D98" s="68"/>
      <c r="E98" s="68"/>
      <c r="F98" s="68"/>
      <c r="G98" s="68"/>
      <c r="H98" s="68"/>
      <c r="I98" s="68"/>
      <c r="J98" s="73" t="n">
        <f aca="false">SUM(J96:J97)</f>
        <v>75.2057464861642</v>
      </c>
      <c r="K98" s="74"/>
      <c r="L98" s="95"/>
      <c r="M98" s="95"/>
      <c r="N98" s="95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 customFormat="false" ht="16.5" hidden="false" customHeight="true" outlineLevel="0" collapsed="false">
      <c r="A99" s="52"/>
      <c r="B99" s="75"/>
      <c r="C99" s="75"/>
      <c r="D99" s="75"/>
      <c r="E99" s="75"/>
      <c r="F99" s="75"/>
      <c r="G99" s="75"/>
      <c r="H99" s="75"/>
      <c r="I99" s="75"/>
      <c r="J99" s="75"/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6.5" hidden="false" customHeight="true" outlineLevel="0" collapsed="false">
      <c r="A100" s="52"/>
      <c r="B100" s="75"/>
      <c r="C100" s="75"/>
      <c r="D100" s="75"/>
      <c r="E100" s="75"/>
      <c r="F100" s="75"/>
      <c r="G100" s="75"/>
      <c r="H100" s="75"/>
      <c r="I100" s="75"/>
      <c r="J100" s="75"/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4.25" hidden="false" customHeight="true" outlineLevel="0" collapsed="false">
      <c r="A101" s="52"/>
      <c r="B101" s="53" t="s">
        <v>179</v>
      </c>
      <c r="C101" s="53"/>
      <c r="D101" s="53"/>
      <c r="E101" s="53"/>
      <c r="F101" s="53"/>
      <c r="G101" s="53"/>
      <c r="H101" s="53"/>
      <c r="I101" s="53"/>
      <c r="J101" s="53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52"/>
      <c r="B102" s="68" t="n">
        <v>5</v>
      </c>
      <c r="C102" s="68" t="s">
        <v>180</v>
      </c>
      <c r="D102" s="68"/>
      <c r="E102" s="68"/>
      <c r="F102" s="68"/>
      <c r="G102" s="68"/>
      <c r="H102" s="68"/>
      <c r="I102" s="68"/>
      <c r="J102" s="68" t="s">
        <v>105</v>
      </c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68" t="s">
        <v>78</v>
      </c>
      <c r="C103" s="54" t="s">
        <v>181</v>
      </c>
      <c r="D103" s="54"/>
      <c r="E103" s="54"/>
      <c r="F103" s="54"/>
      <c r="G103" s="54"/>
      <c r="H103" s="54"/>
      <c r="I103" s="69"/>
      <c r="J103" s="69" t="n">
        <f aca="false">Uniforme_EPI_equip!F41</f>
        <v>0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52"/>
      <c r="B104" s="68" t="s">
        <v>80</v>
      </c>
      <c r="C104" s="54" t="s">
        <v>182</v>
      </c>
      <c r="D104" s="54"/>
      <c r="E104" s="54"/>
      <c r="F104" s="54"/>
      <c r="G104" s="54"/>
      <c r="H104" s="54"/>
      <c r="I104" s="110"/>
      <c r="J104" s="69" t="n">
        <f aca="false">Uniforme_EPI_equip!F162</f>
        <v>0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2.75" hidden="false" customHeight="true" outlineLevel="0" collapsed="false">
      <c r="A105" s="52"/>
      <c r="B105" s="111" t="s">
        <v>83</v>
      </c>
      <c r="C105" s="54" t="s">
        <v>183</v>
      </c>
      <c r="D105" s="54"/>
      <c r="E105" s="54"/>
      <c r="F105" s="54"/>
      <c r="G105" s="54"/>
      <c r="H105" s="54"/>
      <c r="I105" s="112"/>
      <c r="J105" s="69" t="n">
        <f aca="false">Uniforme_EPI_equip!F33</f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111" t="s">
        <v>86</v>
      </c>
      <c r="C106" s="54" t="s">
        <v>184</v>
      </c>
      <c r="D106" s="54"/>
      <c r="E106" s="54"/>
      <c r="F106" s="54"/>
      <c r="G106" s="54"/>
      <c r="H106" s="54"/>
      <c r="I106" s="112"/>
      <c r="J106" s="69" t="n">
        <v>0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68" t="s">
        <v>185</v>
      </c>
      <c r="C107" s="68"/>
      <c r="D107" s="68"/>
      <c r="E107" s="68"/>
      <c r="F107" s="68"/>
      <c r="G107" s="68"/>
      <c r="H107" s="68"/>
      <c r="I107" s="113"/>
      <c r="J107" s="73" t="n">
        <f aca="false">SUM(J103:J106)</f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104"/>
      <c r="C108" s="104"/>
      <c r="D108" s="104"/>
      <c r="E108" s="104"/>
      <c r="F108" s="104"/>
      <c r="G108" s="104"/>
      <c r="H108" s="104"/>
      <c r="I108" s="104"/>
      <c r="J108" s="104"/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75"/>
      <c r="C109" s="75"/>
      <c r="D109" s="75"/>
      <c r="E109" s="75"/>
      <c r="F109" s="75"/>
      <c r="G109" s="75"/>
      <c r="H109" s="75"/>
      <c r="I109" s="75"/>
      <c r="J109" s="75"/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114" t="s">
        <v>186</v>
      </c>
      <c r="C110" s="114"/>
      <c r="D110" s="114"/>
      <c r="E110" s="114"/>
      <c r="F110" s="114"/>
      <c r="G110" s="114"/>
      <c r="H110" s="114"/>
      <c r="I110" s="114"/>
      <c r="J110" s="114"/>
      <c r="K110" s="74"/>
      <c r="L110" s="107"/>
      <c r="M110" s="107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83" t="n">
        <v>6</v>
      </c>
      <c r="C111" s="83" t="s">
        <v>187</v>
      </c>
      <c r="D111" s="83"/>
      <c r="E111" s="83"/>
      <c r="F111" s="83"/>
      <c r="G111" s="83"/>
      <c r="H111" s="83"/>
      <c r="I111" s="83" t="s">
        <v>104</v>
      </c>
      <c r="J111" s="83" t="s">
        <v>105</v>
      </c>
      <c r="K111" s="74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2.75" hidden="false" customHeight="true" outlineLevel="0" collapsed="false">
      <c r="A112" s="52"/>
      <c r="B112" s="83" t="s">
        <v>78</v>
      </c>
      <c r="C112" s="56" t="s">
        <v>188</v>
      </c>
      <c r="D112" s="56"/>
      <c r="E112" s="56"/>
      <c r="F112" s="56"/>
      <c r="G112" s="56"/>
      <c r="H112" s="56"/>
      <c r="I112" s="87"/>
      <c r="J112" s="86" t="n">
        <f aca="false">J129*I112</f>
        <v>0</v>
      </c>
      <c r="K112" s="115"/>
      <c r="L112" s="57"/>
      <c r="M112" s="57"/>
      <c r="N112" s="74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83" t="s">
        <v>80</v>
      </c>
      <c r="C113" s="56" t="s">
        <v>189</v>
      </c>
      <c r="D113" s="56"/>
      <c r="E113" s="56"/>
      <c r="F113" s="56"/>
      <c r="G113" s="56"/>
      <c r="H113" s="56"/>
      <c r="I113" s="87"/>
      <c r="J113" s="86" t="n">
        <f aca="false">(J129+J112)*I113</f>
        <v>0</v>
      </c>
      <c r="K113" s="115"/>
      <c r="L113" s="57"/>
      <c r="M113" s="57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83" t="s">
        <v>83</v>
      </c>
      <c r="C114" s="83" t="s">
        <v>190</v>
      </c>
      <c r="D114" s="83"/>
      <c r="E114" s="83"/>
      <c r="F114" s="83"/>
      <c r="G114" s="83"/>
      <c r="H114" s="83"/>
      <c r="I114" s="85"/>
      <c r="J114" s="86"/>
      <c r="K114" s="57"/>
      <c r="L114" s="57"/>
      <c r="M114" s="57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s">
        <v>191</v>
      </c>
      <c r="C115" s="56" t="s">
        <v>192</v>
      </c>
      <c r="D115" s="56"/>
      <c r="E115" s="56"/>
      <c r="F115" s="56"/>
      <c r="G115" s="56"/>
      <c r="H115" s="56"/>
      <c r="I115" s="87"/>
      <c r="J115" s="86" t="n">
        <f aca="false">(($J$129+$J$112+$J$113)/(1-($I$115+$I$116+$I$117))*I115)</f>
        <v>0</v>
      </c>
      <c r="K115" s="115"/>
      <c r="L115" s="74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83" t="s">
        <v>193</v>
      </c>
      <c r="C116" s="56" t="s">
        <v>194</v>
      </c>
      <c r="D116" s="56"/>
      <c r="E116" s="56"/>
      <c r="F116" s="56"/>
      <c r="G116" s="56"/>
      <c r="H116" s="56"/>
      <c r="I116" s="87"/>
      <c r="J116" s="86" t="n">
        <f aca="false">(($J$129+$J$112+$J$113)/(1-($I$115+$I$116+$I$117))*I116)</f>
        <v>0</v>
      </c>
      <c r="K116" s="74"/>
      <c r="L116" s="74"/>
      <c r="M116" s="6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195</v>
      </c>
      <c r="C117" s="56" t="s">
        <v>196</v>
      </c>
      <c r="D117" s="56"/>
      <c r="E117" s="56"/>
      <c r="F117" s="56"/>
      <c r="G117" s="56"/>
      <c r="H117" s="56"/>
      <c r="I117" s="85" t="n">
        <v>0.03</v>
      </c>
      <c r="J117" s="86" t="n">
        <f aca="false">(($J$129+$J$112+$J$113)/(1-($I$115+$I$116+$I$117))*I117)</f>
        <v>131.948558808851</v>
      </c>
      <c r="K117" s="74"/>
      <c r="L117" s="74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86</v>
      </c>
      <c r="C118" s="56" t="s">
        <v>184</v>
      </c>
      <c r="D118" s="56"/>
      <c r="E118" s="56"/>
      <c r="F118" s="56"/>
      <c r="G118" s="56"/>
      <c r="H118" s="56"/>
      <c r="I118" s="85"/>
      <c r="J118" s="86"/>
      <c r="K118" s="74"/>
      <c r="L118" s="74"/>
      <c r="M118" s="6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197</v>
      </c>
      <c r="C119" s="83"/>
      <c r="D119" s="83"/>
      <c r="E119" s="83"/>
      <c r="F119" s="83"/>
      <c r="G119" s="83"/>
      <c r="H119" s="83"/>
      <c r="I119" s="116" t="n">
        <f aca="false">SUM(I112:I118)</f>
        <v>0.03</v>
      </c>
      <c r="J119" s="89" t="n">
        <f aca="false">(SUM(J112:J118))</f>
        <v>131.948558808851</v>
      </c>
      <c r="K119" s="74"/>
      <c r="L119" s="6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6"/>
      <c r="B120" s="75"/>
      <c r="C120" s="75"/>
      <c r="D120" s="75"/>
      <c r="E120" s="75"/>
      <c r="F120" s="75"/>
      <c r="G120" s="75"/>
      <c r="H120" s="75"/>
      <c r="I120" s="117"/>
      <c r="J120" s="77"/>
      <c r="K120" s="74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customFormat="false" ht="14.25" hidden="false" customHeight="true" outlineLevel="0" collapsed="false">
      <c r="A121" s="6"/>
      <c r="B121" s="75"/>
      <c r="C121" s="75"/>
      <c r="D121" s="75"/>
      <c r="E121" s="75"/>
      <c r="F121" s="75"/>
      <c r="G121" s="75"/>
      <c r="H121" s="75"/>
      <c r="I121" s="117"/>
      <c r="J121" s="77"/>
      <c r="K121" s="74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customFormat="false" ht="14.25" hidden="false" customHeight="true" outlineLevel="0" collapsed="false">
      <c r="A122" s="52"/>
      <c r="B122" s="53" t="s">
        <v>198</v>
      </c>
      <c r="C122" s="53"/>
      <c r="D122" s="53"/>
      <c r="E122" s="53"/>
      <c r="F122" s="53"/>
      <c r="G122" s="53"/>
      <c r="H122" s="53"/>
      <c r="I122" s="53"/>
      <c r="J122" s="53"/>
      <c r="K122" s="6"/>
      <c r="L122" s="6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68" t="s">
        <v>199</v>
      </c>
      <c r="C123" s="68"/>
      <c r="D123" s="68"/>
      <c r="E123" s="68"/>
      <c r="F123" s="68"/>
      <c r="G123" s="68"/>
      <c r="H123" s="68"/>
      <c r="I123" s="68"/>
      <c r="J123" s="68" t="s">
        <v>105</v>
      </c>
      <c r="K123" s="6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68" t="s">
        <v>78</v>
      </c>
      <c r="C124" s="54" t="str">
        <f aca="false">B20</f>
        <v>MÓDULO 1 - COMPOSIÇÃO DA REMUNERAÇÃO</v>
      </c>
      <c r="D124" s="54"/>
      <c r="E124" s="54"/>
      <c r="F124" s="54"/>
      <c r="G124" s="54"/>
      <c r="H124" s="54"/>
      <c r="I124" s="54"/>
      <c r="J124" s="69" t="n">
        <f aca="false">J27</f>
        <v>2107.3</v>
      </c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2.75" hidden="false" customHeight="true" outlineLevel="0" collapsed="false">
      <c r="A125" s="52"/>
      <c r="B125" s="68" t="s">
        <v>80</v>
      </c>
      <c r="C125" s="54" t="str">
        <f aca="false">B30</f>
        <v>MÓDULO 2 – ENCARGOS E BENEFÍCIOS ANUAIS, MENSAIS E DIÁRIOS</v>
      </c>
      <c r="D125" s="54"/>
      <c r="E125" s="54"/>
      <c r="F125" s="54"/>
      <c r="G125" s="54"/>
      <c r="H125" s="54"/>
      <c r="I125" s="54"/>
      <c r="J125" s="69" t="n">
        <f aca="false">J64</f>
        <v>1952.08961666667</v>
      </c>
      <c r="K125" s="6"/>
      <c r="L125" s="74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68" t="s">
        <v>83</v>
      </c>
      <c r="C126" s="54" t="str">
        <f aca="false">B67</f>
        <v>MÓDULO 3 – PROVISÃO PARA RESCISÃO</v>
      </c>
      <c r="D126" s="54"/>
      <c r="E126" s="54"/>
      <c r="F126" s="54"/>
      <c r="G126" s="54"/>
      <c r="H126" s="54"/>
      <c r="I126" s="54"/>
      <c r="J126" s="69" t="n">
        <f aca="false">J75</f>
        <v>131.741371666667</v>
      </c>
      <c r="K126" s="6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68" t="s">
        <v>86</v>
      </c>
      <c r="C127" s="54" t="str">
        <f aca="false">B78</f>
        <v>MÓDULO 4 – CUSTO DE REPOSIÇÃO DO PROFISSIONAL AUSENTE</v>
      </c>
      <c r="D127" s="54"/>
      <c r="E127" s="54"/>
      <c r="F127" s="54"/>
      <c r="G127" s="54"/>
      <c r="H127" s="54"/>
      <c r="I127" s="54"/>
      <c r="J127" s="69" t="n">
        <f aca="false">J98</f>
        <v>75.2057464861642</v>
      </c>
      <c r="K127" s="6"/>
      <c r="L127" s="74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110</v>
      </c>
      <c r="C128" s="54" t="str">
        <f aca="false">B101</f>
        <v>MÓDULO 5 – INSUMOS DIVERSOS</v>
      </c>
      <c r="D128" s="54"/>
      <c r="E128" s="54"/>
      <c r="F128" s="54"/>
      <c r="G128" s="54"/>
      <c r="H128" s="54"/>
      <c r="I128" s="54"/>
      <c r="J128" s="69" t="n">
        <f aca="false">J107</f>
        <v>0</v>
      </c>
      <c r="K128" s="6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/>
      <c r="C129" s="68" t="s">
        <v>200</v>
      </c>
      <c r="D129" s="68"/>
      <c r="E129" s="68"/>
      <c r="F129" s="68"/>
      <c r="G129" s="68"/>
      <c r="H129" s="68"/>
      <c r="I129" s="68"/>
      <c r="J129" s="73" t="n">
        <f aca="false">(SUM(J124:J128))</f>
        <v>4266.3367348195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2.75" hidden="false" customHeight="true" outlineLevel="0" collapsed="false">
      <c r="A130" s="52"/>
      <c r="B130" s="68" t="s">
        <v>126</v>
      </c>
      <c r="C130" s="54" t="str">
        <f aca="false">B110</f>
        <v>MÓDULO 6 – CUSTOS INDIRETOS, TRIBUTOS E LUCRO</v>
      </c>
      <c r="D130" s="54"/>
      <c r="E130" s="54"/>
      <c r="F130" s="54"/>
      <c r="G130" s="54"/>
      <c r="H130" s="54"/>
      <c r="I130" s="54"/>
      <c r="J130" s="69" t="n">
        <f aca="false">J119</f>
        <v>131.948558808851</v>
      </c>
      <c r="K130" s="6"/>
      <c r="L130" s="6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201</v>
      </c>
      <c r="C131" s="68"/>
      <c r="D131" s="68"/>
      <c r="E131" s="68"/>
      <c r="F131" s="68"/>
      <c r="G131" s="68"/>
      <c r="H131" s="68"/>
      <c r="I131" s="68"/>
      <c r="J131" s="73" t="n">
        <f aca="false">(SUM(J129:J130))</f>
        <v>4398.28529362835</v>
      </c>
      <c r="K131" s="6"/>
      <c r="L131" s="6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/>
      <c r="C132" s="108" t="s">
        <v>202</v>
      </c>
      <c r="D132" s="108"/>
      <c r="E132" s="108"/>
      <c r="F132" s="108"/>
      <c r="G132" s="108"/>
      <c r="H132" s="108"/>
      <c r="I132" s="68" t="n">
        <f aca="false">F10</f>
        <v>1</v>
      </c>
      <c r="J132" s="73" t="n">
        <f aca="false">J131*I132</f>
        <v>4398.28529362835</v>
      </c>
      <c r="K132" s="6"/>
      <c r="L132" s="6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57"/>
      <c r="C133" s="57"/>
      <c r="D133" s="57"/>
      <c r="E133" s="57"/>
      <c r="F133" s="57"/>
      <c r="G133" s="57"/>
      <c r="H133" s="57"/>
      <c r="I133" s="57"/>
      <c r="J133" s="118" t="s">
        <v>203</v>
      </c>
      <c r="K133" s="74"/>
      <c r="L133" s="74"/>
      <c r="M133" s="74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2.75" hidden="false" customHeight="true" outlineLevel="0" collapsed="false">
      <c r="A134" s="52"/>
      <c r="B134" s="57"/>
      <c r="C134" s="57"/>
      <c r="D134" s="57"/>
      <c r="E134" s="57"/>
      <c r="F134" s="57"/>
      <c r="G134" s="57"/>
      <c r="H134" s="57"/>
      <c r="I134" s="75"/>
      <c r="J134" s="76" t="n">
        <f aca="false">J131/J27</f>
        <v>2.08716618119316</v>
      </c>
      <c r="K134" s="74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51" hidden="false" customHeight="true" outlineLevel="0" collapsed="false">
      <c r="A135" s="5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6"/>
      <c r="M135" s="74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2.75" hidden="false" customHeight="true" outlineLevel="0" collapsed="false">
      <c r="A136" s="5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6"/>
      <c r="M137" s="6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4.25" hidden="false" customHeight="true" outlineLevel="0" collapsed="false">
      <c r="A138" s="5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4.25" hidden="false" customHeight="true" outlineLevel="0" collapsed="false">
      <c r="A139" s="5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6"/>
      <c r="M139" s="6"/>
      <c r="N139" s="6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4.25" hidden="false" customHeight="true" outlineLevel="0" collapsed="false">
      <c r="A140" s="5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6"/>
      <c r="M140" s="6"/>
      <c r="N140" s="6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4.25" hidden="false" customHeight="true" outlineLevel="0" collapsed="false">
      <c r="A141" s="5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6"/>
      <c r="M141" s="6"/>
      <c r="N141" s="6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4.25" hidden="false" customHeight="true" outlineLevel="0" collapsed="false">
      <c r="A142" s="5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6"/>
      <c r="M142" s="6"/>
      <c r="N142" s="6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customFormat="false" ht="14.25" hidden="false" customHeight="true" outlineLevel="0" collapsed="false">
      <c r="A143" s="5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6"/>
      <c r="M143" s="6"/>
      <c r="N143" s="6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customFormat="false" ht="14.25" hidden="false" customHeight="true" outlineLevel="0" collapsed="false">
      <c r="A144" s="5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6"/>
      <c r="M144" s="6"/>
      <c r="N144" s="6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customFormat="false" ht="14.25" hidden="false" customHeight="true" outlineLevel="0" collapsed="false">
      <c r="A145" s="5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6"/>
      <c r="M145" s="6"/>
      <c r="N145" s="6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customFormat="false" ht="14.25" hidden="false" customHeight="true" outlineLevel="0" collapsed="false">
      <c r="A146" s="5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6"/>
      <c r="M146" s="6"/>
      <c r="N146" s="6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customFormat="false" ht="14.25" hidden="false" customHeight="true" outlineLevel="0" collapsed="false">
      <c r="A147" s="5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6"/>
      <c r="M147" s="6"/>
      <c r="N147" s="6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customFormat="false" ht="14.25" hidden="false" customHeight="true" outlineLevel="0" collapsed="false">
      <c r="A148" s="5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6"/>
      <c r="M148" s="6"/>
      <c r="N148" s="6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customFormat="false" ht="14.25" hidden="false" customHeight="true" outlineLevel="0" collapsed="false">
      <c r="A149" s="5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customFormat="false" ht="14.25" hidden="false" customHeight="true" outlineLevel="0" collapsed="false">
      <c r="A150" s="5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customFormat="false" ht="14.25" hidden="false" customHeight="tru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customFormat="false" ht="14.25" hidden="false" customHeight="tru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customFormat="false" ht="14.25" hidden="false" customHeight="tru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customFormat="false" ht="14.25" hidden="false" customHeight="tru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customFormat="false" ht="14.25" hidden="false" customHeight="tru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customFormat="false" ht="14.25" hidden="false" customHeight="tru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customFormat="false" ht="14.25" hidden="false" customHeight="tru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customFormat="false" ht="14.25" hidden="false" customHeight="tru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customFormat="false" ht="14.25" hidden="false" customHeight="tru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customFormat="false" ht="14.25" hidden="false" customHeight="tru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customFormat="false" ht="14.25" hidden="false" customHeight="tru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customFormat="false" ht="14.25" hidden="false" customHeight="tru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customFormat="false" ht="14.25" hidden="false" customHeight="tru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customFormat="false" ht="14.25" hidden="false" customHeight="tru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customFormat="false" ht="14.25" hidden="false" customHeight="tru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customFormat="false" ht="14.25" hidden="false" customHeight="tru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customFormat="false" ht="14.25" hidden="false" customHeight="tru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customFormat="false" ht="14.25" hidden="false" customHeight="tru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customFormat="false" ht="14.25" hidden="false" customHeight="tru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customFormat="false" ht="14.25" hidden="false" customHeight="tru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customFormat="false" ht="14.25" hidden="false" customHeight="tru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customFormat="false" ht="14.25" hidden="false" customHeight="tru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customFormat="false" ht="14.25" hidden="false" customHeight="tru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customFormat="false" ht="14.25" hidden="false" customHeight="tru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customFormat="false" ht="14.25" hidden="false" customHeight="tru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customFormat="false" ht="14.25" hidden="false" customHeight="tru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customFormat="false" ht="14.25" hidden="false" customHeight="tru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customFormat="false" ht="14.25" hidden="false" customHeight="tru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customFormat="false" ht="14.25" hidden="false" customHeight="tru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customFormat="false" ht="14.25" hidden="false" customHeight="tru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customFormat="false" ht="14.25" hidden="false" customHeight="tru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customFormat="false" ht="14.25" hidden="false" customHeight="tru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customFormat="false" ht="14.25" hidden="false" customHeight="tru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customFormat="false" ht="14.25" hidden="false" customHeight="tru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customFormat="false" ht="14.25" hidden="false" customHeight="tru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customFormat="false" ht="14.25" hidden="false" customHeight="tru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customFormat="false" ht="14.25" hidden="false" customHeight="tru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customFormat="false" ht="14.25" hidden="false" customHeight="tru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customFormat="false" ht="14.25" hidden="false" customHeight="tru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customFormat="false" ht="14.25" hidden="false" customHeight="tru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customFormat="false" ht="14.25" hidden="false" customHeight="tru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customFormat="false" ht="14.25" hidden="false" customHeight="tru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customFormat="false" ht="14.25" hidden="false" customHeight="tru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customFormat="false" ht="14.25" hidden="false" customHeight="tru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customFormat="false" ht="14.25" hidden="false" customHeight="tru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customFormat="false" ht="14.25" hidden="false" customHeight="tru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customFormat="false" ht="14.25" hidden="false" customHeight="tru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customFormat="false" ht="14.25" hidden="false" customHeight="tru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customFormat="false" ht="14.25" hidden="false" customHeight="tru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customFormat="false" ht="14.25" hidden="false" customHeight="tru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customFormat="false" ht="14.25" hidden="false" customHeight="tru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customFormat="false" ht="14.25" hidden="false" customHeight="tru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customFormat="false" ht="14.25" hidden="false" customHeight="tru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customFormat="false" ht="14.25" hidden="false" customHeight="tru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customFormat="false" ht="14.25" hidden="false" customHeight="tru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customFormat="false" ht="14.25" hidden="false" customHeight="tru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customFormat="false" ht="14.25" hidden="false" customHeight="tru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customFormat="false" ht="14.25" hidden="false" customHeight="tru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customFormat="false" ht="14.25" hidden="false" customHeight="tru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customFormat="false" ht="14.25" hidden="false" customHeight="tru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customFormat="false" ht="14.25" hidden="false" customHeight="tru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customFormat="false" ht="14.25" hidden="false" customHeight="tru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customFormat="false" ht="14.25" hidden="false" customHeight="tru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customFormat="false" ht="14.25" hidden="false" customHeight="tru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customFormat="false" ht="14.25" hidden="false" customHeight="tru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customFormat="false" ht="14.25" hidden="false" customHeight="tru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customFormat="false" ht="14.25" hidden="false" customHeight="tru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customFormat="false" ht="14.25" hidden="false" customHeight="tru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customFormat="false" ht="14.25" hidden="false" customHeight="tru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customFormat="false" ht="14.25" hidden="false" customHeight="tru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customFormat="false" ht="14.25" hidden="false" customHeight="tru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customFormat="false" ht="14.25" hidden="false" customHeight="tru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customFormat="false" ht="14.25" hidden="false" customHeight="tru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customFormat="false" ht="14.25" hidden="false" customHeight="tru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customFormat="false" ht="14.2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customFormat="false" ht="14.25" hidden="false" customHeight="tru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customFormat="false" ht="14.25" hidden="false" customHeight="tru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customFormat="false" ht="14.25" hidden="false" customHeight="tru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customFormat="false" ht="14.25" hidden="false" customHeight="tru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customFormat="false" ht="14.25" hidden="false" customHeight="tru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customFormat="false" ht="14.25" hidden="false" customHeight="tru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customFormat="false" ht="14.25" hidden="false" customHeight="tru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customFormat="false" ht="14.25" hidden="false" customHeight="tru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customFormat="false" ht="14.25" hidden="false" customHeight="tru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customFormat="false" ht="14.25" hidden="false" customHeight="tru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customFormat="false" ht="14.25" hidden="false" customHeight="tru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customFormat="false" ht="14.25" hidden="false" customHeight="tru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customFormat="false" ht="14.25" hidden="false" customHeight="tru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customFormat="false" ht="14.25" hidden="false" customHeight="tru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customFormat="false" ht="14.25" hidden="false" customHeight="tru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customFormat="false" ht="14.25" hidden="false" customHeight="tru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customFormat="false" ht="14.25" hidden="false" customHeight="tru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customFormat="false" ht="14.25" hidden="false" customHeight="tru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customFormat="false" ht="14.25" hidden="false" customHeight="tru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customFormat="false" ht="14.25" hidden="false" customHeight="tru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customFormat="false" ht="14.25" hidden="false" customHeight="tru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customFormat="false" ht="14.25" hidden="false" customHeight="tru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customFormat="false" ht="14.25" hidden="false" customHeight="tru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customFormat="false" ht="14.25" hidden="false" customHeight="tru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customFormat="false" ht="14.25" hidden="false" customHeight="tru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customFormat="false" ht="14.25" hidden="false" customHeight="tru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customFormat="false" ht="14.25" hidden="false" customHeight="tru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customFormat="false" ht="14.25" hidden="false" customHeight="tru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customFormat="false" ht="14.25" hidden="false" customHeight="tru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customFormat="false" ht="14.25" hidden="false" customHeight="tru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customFormat="false" ht="14.25" hidden="false" customHeight="tru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customFormat="false" ht="14.25" hidden="false" customHeight="tru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customFormat="false" ht="14.25" hidden="false" customHeight="tru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customFormat="false" ht="14.25" hidden="false" customHeight="tru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customFormat="false" ht="14.25" hidden="false" customHeight="tru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customFormat="false" ht="14.25" hidden="false" customHeight="tru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customFormat="false" ht="14.25" hidden="false" customHeight="true" outlineLevel="0" collapsed="false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customFormat="false" ht="14.2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4.2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4.2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4.2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4.2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4.2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4.2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4.2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4.2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4.2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4.2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4.2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4.2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4.2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4.2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4.2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4.2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4.2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4.2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4.2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4.2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4.2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4.2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4.2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4.2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4.2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4.2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4.2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4.2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4.2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4.2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4.2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4.2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4.2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4.2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4.2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4.2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4.2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4.2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4.2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4.2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4.2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4.2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4.2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4.2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4.2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4.2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4.2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4.2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4.2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4.2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4.2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4.2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4.2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4.2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4.2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4.2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4.2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4.2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4.2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4.2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4.2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4.2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4.2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4.2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4.2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4.2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4.2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4.2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4.2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4.2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4.2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2.7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2.7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2.7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2.7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2.7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2.7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2.7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2.7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2.7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2.7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2.7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2.7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2.7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2.7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2.7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2.7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2.7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2.7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2.7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2.7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2.7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2.7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2.7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2.7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2.7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2.7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2.7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2.7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2.7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2.7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2.7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2.7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2.7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2.7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2.7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2.7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2.7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2.7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2.7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2.7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2.7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2.7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2.7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2.7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2.7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2.7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2.7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2.7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2.7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2.7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2.7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2.7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2.7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2.7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2.7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2.7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2.7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2.7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2.7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2.7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2.7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2.7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2.7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2.7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2.7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2.7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2.7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2.7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2.7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2.7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2.7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2.7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2.7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2.7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2.7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2.7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2.7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2.7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2.7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2.7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2.7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2.7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2.7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2.7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2.7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2.7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2.7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2.7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2.7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2.7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2.7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2.7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2.7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2.7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2.7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2.7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2.7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2.7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2.7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2.7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2.7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2.7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2.7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2.7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2.7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2.7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2.7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2.7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2.7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2.7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2.7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2.7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2.7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2.7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2.7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2.7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2.7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2.7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2.7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2.7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2.7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2.7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2.7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2.7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2.7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2.7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2.7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2.7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2.7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2.7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2.7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2.7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2.7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2.7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2.7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2.7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2.7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2.7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2.7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2.7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2.7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2.7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2.7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2.7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2.7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2.7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2.7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2.7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2.7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2.7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2.7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2.7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2.7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2.7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2.7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2.7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2.7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2.7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2.7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2.7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2.7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2.7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2.7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2.7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2.7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2.7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2.7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2.7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2.7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2.7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2.7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2.7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2.7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2.7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2.7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2.7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2.7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2.7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2.7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2.7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2.7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2.7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2.7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2.7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2.7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2.7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2.7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2.7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2.7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2.7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2.7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2.7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2.7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2.7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2.7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2.7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2.7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2.7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2.7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2.7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2.7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2.7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2.7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2.7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2.7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2.7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2.7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2.7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2.7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2.7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2.7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2.7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2.7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2.7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2.7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2.7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2.7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2.7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2.7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2.7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2.7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2.7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2.7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2.7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2.7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2.7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2.7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2.7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2.7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2.7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2.7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2.7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2.7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2.7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2.7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2.7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2.7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2.7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2.7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2.7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2.7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2.7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2.7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2.7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2.7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2.7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2.7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2.7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2.7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2.7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2.7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2.7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2.7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2.7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2.7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2.7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2.7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2.7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2.7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2.7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2.7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2.7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2.7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2.7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2.7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2.7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2.7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2.7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2.7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2.7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2.7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2.7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2.7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2.7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2.7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2.7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2.7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2.7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2.7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2.7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2.7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2.7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2.7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2.7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2.7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2.7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2.7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2.7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2.7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2.7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2.7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2.7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2.7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2.7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2.7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2.7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2.7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2.7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2.7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2.7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2.7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2.7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2.7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2.7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2.7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2.7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2.7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2.7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2.7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2.7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2.7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2.7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2.7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2.7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2.7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2.7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2.7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2.7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2.7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2.7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2.7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2.7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2.7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2.7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2.7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2.7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2.7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2.7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2.7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2.7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2.7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2.7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2.7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2.7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2.7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2.7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2.7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2.7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2.7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2.7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2.7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2.7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2.7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2.7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2.7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2.7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2.7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2.7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2.7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2.7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2.7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2.7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2.7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2.7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2.7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2.7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2.7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2.7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2.7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2.7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2.7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2.7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2.7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2.7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2.7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2.7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2.7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2.7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2.7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2.7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2.7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2.7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2.7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2.7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2.7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2.7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2.7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2.7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2.7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2.7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2.7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2.7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2.7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2.7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2.7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2.7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2.7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2.7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2.7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2.7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2.7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2.7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2.7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2.7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2.7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2.7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2.7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2.7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2.7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2.7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2.7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2.7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2.7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2.7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2.7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2.7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2.7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2.7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2.7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2.7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2.7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2.7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2.7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2.7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2.7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2.7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2.7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2.7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2.7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2.7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2.7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2.7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2.7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2.7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2.7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2.7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2.7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2.7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2.7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2.7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2.7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2.7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2.7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2.7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2.7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2.7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2.7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2.7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2.7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2.7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2.7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2.7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2.7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2.7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2.7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2.7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2.7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2.7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2.7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2.7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2.7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2.7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2.7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2.7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2.7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2.7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2.7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2.7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2.7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2.7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2.7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2.7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2.7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2.7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2.7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2.7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2.7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2.7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2.7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2.7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2.7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2.7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2.7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2.7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2.7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2.7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2.7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2.7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2.7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2.7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2.7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2.7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2.7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2.7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2.7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2.7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2.7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2.7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2.7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2.7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2.7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2.7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2.7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2.7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2.7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2.7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2.7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2.7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2.7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2.7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2.7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2.7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2.7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2.7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2.7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2.7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2.7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2.7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2.7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2.7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2.7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2.7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2.7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2.7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2.7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2.7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2.7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2.7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2.7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2.7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2.7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2.7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2.7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2.7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2.7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2.7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2.7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2.7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2.7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2.7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2.7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2.7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2.7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2.7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2.7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2.7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2.7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2.7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2.7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2.7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2.7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2.7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2.7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2.7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2.7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2.7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2.7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2.7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2.7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2.7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2.7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2.7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2.7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2.7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2.7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2.7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2.7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2.7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2.7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2.7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2.7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2.7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2.7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2.7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2.7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2.7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2.7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2.7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2.7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2.7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2.7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2.7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2.7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2.7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2.7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2.7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2.7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2.7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2.7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2.7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2.7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2.7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2.7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2.7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2.7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2.7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2.7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2.7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2.7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2.7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2.7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2.7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2.7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2.7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2.7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2.7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2.7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2.7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2.7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2.7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2.7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2.7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2.7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2.7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2.7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2.7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2.7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2.7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2.7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2.7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2.7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2.7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2.7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2.7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2.7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2.7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2.7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2.7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2.7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2.7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2.7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2.7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2.7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2.7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2.7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2.7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2.7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2.7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2.7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2.7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2.7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2.7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2.7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2.7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2.7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2.7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2.7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2.7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2.7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12.7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12.7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12.7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12.7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12.7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12.7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12.7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12.7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12.7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12.7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12.7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12.7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12.7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12.7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12.7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12.7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12.7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12.7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12.7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12.7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customFormat="false" ht="12.7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customFormat="false" ht="12.75" hidden="false" customHeight="true" outlineLevel="0" collapsed="false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customFormat="false" ht="12.75" hidden="false" customHeight="true" outlineLevel="0" collapsed="false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customFormat="false" ht="12.75" hidden="false" customHeight="true" outlineLevel="0" collapsed="false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customFormat="false" ht="12.75" hidden="false" customHeight="true" outlineLevel="0" collapsed="false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customFormat="false" ht="12.75" hidden="false" customHeight="true" outlineLevel="0" collapsed="false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customFormat="false" ht="12.75" hidden="false" customHeight="true" outlineLevel="0" collapsed="false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sheetProtection sheet="true" password="c59b" objects="true" scenarios="true"/>
  <mergeCells count="122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B27:I27"/>
    <mergeCell ref="B30:J30"/>
    <mergeCell ref="B31:H31"/>
    <mergeCell ref="B32:I32"/>
    <mergeCell ref="C33:H33"/>
    <mergeCell ref="C34:H34"/>
    <mergeCell ref="B35:H35"/>
    <mergeCell ref="B37:H37"/>
    <mergeCell ref="B38:I38"/>
    <mergeCell ref="C39:H39"/>
    <mergeCell ref="C40:H40"/>
    <mergeCell ref="C41:H41"/>
    <mergeCell ref="C42:H42"/>
    <mergeCell ref="C43:H43"/>
    <mergeCell ref="C44:H44"/>
    <mergeCell ref="C45:H45"/>
    <mergeCell ref="C46:H46"/>
    <mergeCell ref="B47:H47"/>
    <mergeCell ref="B49:H49"/>
    <mergeCell ref="C50:H50"/>
    <mergeCell ref="C51:H51"/>
    <mergeCell ref="C52:H52"/>
    <mergeCell ref="C53:H53"/>
    <mergeCell ref="C54:H54"/>
    <mergeCell ref="C55:H55"/>
    <mergeCell ref="C56:H56"/>
    <mergeCell ref="B57:I57"/>
    <mergeCell ref="B59:J59"/>
    <mergeCell ref="B60:I60"/>
    <mergeCell ref="C61:I61"/>
    <mergeCell ref="C62:I62"/>
    <mergeCell ref="C63:I63"/>
    <mergeCell ref="B64:I64"/>
    <mergeCell ref="B65:J65"/>
    <mergeCell ref="B67:J67"/>
    <mergeCell ref="C68:H68"/>
    <mergeCell ref="B69:I69"/>
    <mergeCell ref="C70:H70"/>
    <mergeCell ref="C71:H71"/>
    <mergeCell ref="C72:H72"/>
    <mergeCell ref="C73:H73"/>
    <mergeCell ref="C74:H74"/>
    <mergeCell ref="B75:H75"/>
    <mergeCell ref="B76:J76"/>
    <mergeCell ref="B78:J78"/>
    <mergeCell ref="B79:H79"/>
    <mergeCell ref="B80:I80"/>
    <mergeCell ref="C81:H81"/>
    <mergeCell ref="C82:H82"/>
    <mergeCell ref="C83:H83"/>
    <mergeCell ref="C84:H84"/>
    <mergeCell ref="C85:H85"/>
    <mergeCell ref="C86:H86"/>
    <mergeCell ref="B87:H87"/>
    <mergeCell ref="B88:J88"/>
    <mergeCell ref="B89:H89"/>
    <mergeCell ref="B90:I90"/>
    <mergeCell ref="C91:H91"/>
    <mergeCell ref="B92:H92"/>
    <mergeCell ref="B94:J94"/>
    <mergeCell ref="B95:I95"/>
    <mergeCell ref="C96:I96"/>
    <mergeCell ref="C97:I97"/>
    <mergeCell ref="B98:I98"/>
    <mergeCell ref="B101:J101"/>
    <mergeCell ref="C102:H102"/>
    <mergeCell ref="C103:H103"/>
    <mergeCell ref="C104:H104"/>
    <mergeCell ref="C105:H105"/>
    <mergeCell ref="C106:H106"/>
    <mergeCell ref="B107:H107"/>
    <mergeCell ref="B108:J108"/>
    <mergeCell ref="B110:J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B119:H119"/>
    <mergeCell ref="B122:J122"/>
    <mergeCell ref="B123:I123"/>
    <mergeCell ref="C124:I124"/>
    <mergeCell ref="C125:I125"/>
    <mergeCell ref="C126:I126"/>
    <mergeCell ref="C127:I127"/>
    <mergeCell ref="C128:I128"/>
    <mergeCell ref="C129:I129"/>
    <mergeCell ref="C130:I130"/>
    <mergeCell ref="B131:I131"/>
    <mergeCell ref="C132:H132"/>
    <mergeCell ref="B135:K150"/>
  </mergeCells>
  <printOptions headings="false" gridLines="false" gridLinesSet="true" horizontalCentered="false" verticalCentered="false"/>
  <pageMargins left="0.196527777777778" right="0" top="0.75" bottom="0.75" header="0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34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J27" activeCellId="0" sqref="J27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3.57"/>
    <col collapsed="false" customWidth="true" hidden="false" outlineLevel="0" max="9" min="2" style="1" width="11.43"/>
    <col collapsed="false" customWidth="true" hidden="false" outlineLevel="0" max="10" min="10" style="1" width="23.63"/>
    <col collapsed="false" customWidth="true" hidden="false" outlineLevel="0" max="11" min="11" style="1" width="26.29"/>
    <col collapsed="false" customWidth="true" hidden="false" outlineLevel="0" max="26" min="12" style="1" width="11.43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130" t="s">
        <v>233</v>
      </c>
      <c r="C10" s="130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Aux.Eletricista – Ad. Noturno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231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206</v>
      </c>
      <c r="D15" s="54"/>
      <c r="E15" s="54"/>
      <c r="F15" s="54"/>
      <c r="G15" s="54" t="n">
        <v>30</v>
      </c>
      <c r="H15" s="54"/>
      <c r="I15" s="54"/>
      <c r="J15" s="61" t="n">
        <f aca="false">Eletricista!J22+Eletricista!J23</f>
        <v>3811.587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24.7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tr">
        <f aca="false">'Auxiliar de Eletricista'!J16</f>
        <v>Seg a sex das 5h às 22h, respeitando 40h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/>
      <c r="D22" s="54"/>
      <c r="E22" s="54"/>
      <c r="F22" s="54"/>
      <c r="G22" s="54" t="n">
        <v>30</v>
      </c>
      <c r="H22" s="54"/>
      <c r="I22" s="54"/>
      <c r="J22" s="69" t="n">
        <v>0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/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/>
      <c r="D24" s="54"/>
      <c r="E24" s="54"/>
      <c r="F24" s="54"/>
      <c r="G24" s="54"/>
      <c r="H24" s="54"/>
      <c r="I24" s="70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 t="s">
        <v>109</v>
      </c>
      <c r="D25" s="54"/>
      <c r="E25" s="54"/>
      <c r="F25" s="54"/>
      <c r="G25" s="54"/>
      <c r="H25" s="54"/>
      <c r="I25" s="72"/>
      <c r="J25" s="69" t="n">
        <f aca="false">(((J15/200)*(60/52.5))*0.2)</f>
        <v>4.35609942857143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/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126</v>
      </c>
      <c r="C27" s="54" t="s">
        <v>207</v>
      </c>
      <c r="D27" s="54"/>
      <c r="E27" s="54"/>
      <c r="F27" s="54"/>
      <c r="G27" s="54"/>
      <c r="H27" s="54"/>
      <c r="I27" s="72"/>
      <c r="J27" s="69" t="n">
        <f aca="false">(((1/22)*4.35)*(J15/200)*0.2)</f>
        <v>0.753654702272727</v>
      </c>
      <c r="K27" s="6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2.75" hidden="false" customHeight="true" outlineLevel="0" collapsed="false">
      <c r="A28" s="52"/>
      <c r="B28" s="68" t="s">
        <v>112</v>
      </c>
      <c r="C28" s="68"/>
      <c r="D28" s="68"/>
      <c r="E28" s="68"/>
      <c r="F28" s="68"/>
      <c r="G28" s="68"/>
      <c r="H28" s="68"/>
      <c r="I28" s="68"/>
      <c r="J28" s="73" t="n">
        <f aca="false">SUM(J22:J27)</f>
        <v>5.10975413084416</v>
      </c>
      <c r="K28" s="74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4.25" hidden="false" customHeight="true" outlineLevel="0" collapsed="false">
      <c r="A29" s="52"/>
      <c r="B29" s="75"/>
      <c r="C29" s="75"/>
      <c r="D29" s="75"/>
      <c r="E29" s="75"/>
      <c r="F29" s="75"/>
      <c r="G29" s="75"/>
      <c r="H29" s="75"/>
      <c r="I29" s="75"/>
      <c r="J29" s="76"/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4.25" hidden="false" customHeight="true" outlineLevel="0" collapsed="false">
      <c r="A30" s="52"/>
      <c r="B30" s="75"/>
      <c r="C30" s="75"/>
      <c r="D30" s="75"/>
      <c r="E30" s="75"/>
      <c r="F30" s="75"/>
      <c r="G30" s="75"/>
      <c r="H30" s="75"/>
      <c r="I30" s="75"/>
      <c r="J30" s="76"/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53" t="s">
        <v>113</v>
      </c>
      <c r="C31" s="53"/>
      <c r="D31" s="53"/>
      <c r="E31" s="53"/>
      <c r="F31" s="53"/>
      <c r="G31" s="53"/>
      <c r="H31" s="53"/>
      <c r="I31" s="53"/>
      <c r="J31" s="53"/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114</v>
      </c>
      <c r="C32" s="68"/>
      <c r="D32" s="68"/>
      <c r="E32" s="68"/>
      <c r="F32" s="68"/>
      <c r="G32" s="68"/>
      <c r="H32" s="68"/>
      <c r="I32" s="68" t="s">
        <v>104</v>
      </c>
      <c r="J32" s="68" t="s">
        <v>105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115</v>
      </c>
      <c r="C33" s="68"/>
      <c r="D33" s="68"/>
      <c r="E33" s="68"/>
      <c r="F33" s="68"/>
      <c r="G33" s="68"/>
      <c r="H33" s="68"/>
      <c r="I33" s="68"/>
      <c r="J33" s="77" t="n">
        <f aca="false">J28</f>
        <v>5.10975413084416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78</v>
      </c>
      <c r="C34" s="54" t="s">
        <v>116</v>
      </c>
      <c r="D34" s="54"/>
      <c r="E34" s="54"/>
      <c r="F34" s="54"/>
      <c r="G34" s="54"/>
      <c r="H34" s="54"/>
      <c r="I34" s="72" t="n">
        <f aca="false">1/12</f>
        <v>0.0833333333333333</v>
      </c>
      <c r="J34" s="69" t="n">
        <f aca="false">$J$33*I34</f>
        <v>0.425812844237013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2.75" hidden="false" customHeight="true" outlineLevel="0" collapsed="false">
      <c r="A35" s="52"/>
      <c r="B35" s="68" t="s">
        <v>80</v>
      </c>
      <c r="C35" s="54" t="s">
        <v>117</v>
      </c>
      <c r="D35" s="54"/>
      <c r="E35" s="54"/>
      <c r="F35" s="54"/>
      <c r="G35" s="54"/>
      <c r="H35" s="54"/>
      <c r="I35" s="72" t="n">
        <f aca="false">((1/12)+(1/12)/3)</f>
        <v>0.111111111111111</v>
      </c>
      <c r="J35" s="69" t="n">
        <f aca="false">$J$33*I35</f>
        <v>0.567750458982683</v>
      </c>
      <c r="K35" s="6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4.25" hidden="false" customHeight="true" outlineLevel="0" collapsed="false">
      <c r="A36" s="52"/>
      <c r="B36" s="68" t="s">
        <v>118</v>
      </c>
      <c r="C36" s="68"/>
      <c r="D36" s="68"/>
      <c r="E36" s="68"/>
      <c r="F36" s="68"/>
      <c r="G36" s="68"/>
      <c r="H36" s="68"/>
      <c r="I36" s="78" t="n">
        <f aca="false">I34+I35</f>
        <v>0.194444444444444</v>
      </c>
      <c r="J36" s="73" t="n">
        <f aca="false">SUM(J34:J35)</f>
        <v>0.993563303219696</v>
      </c>
      <c r="K36" s="74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4.25" hidden="false" customHeight="true" outlineLevel="0" collapsed="false">
      <c r="A37" s="52"/>
      <c r="B37" s="79"/>
      <c r="C37" s="80"/>
      <c r="D37" s="80"/>
      <c r="E37" s="80"/>
      <c r="F37" s="80"/>
      <c r="G37" s="80"/>
      <c r="H37" s="80"/>
      <c r="I37" s="81"/>
      <c r="J37" s="82"/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83" t="s">
        <v>119</v>
      </c>
      <c r="C38" s="83"/>
      <c r="D38" s="83"/>
      <c r="E38" s="83"/>
      <c r="F38" s="83"/>
      <c r="G38" s="83"/>
      <c r="H38" s="83"/>
      <c r="I38" s="83" t="s">
        <v>104</v>
      </c>
      <c r="J38" s="83" t="s">
        <v>105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4.25" hidden="false" customHeight="true" outlineLevel="0" collapsed="false">
      <c r="A39" s="52"/>
      <c r="B39" s="83" t="s">
        <v>120</v>
      </c>
      <c r="C39" s="83"/>
      <c r="D39" s="83"/>
      <c r="E39" s="83"/>
      <c r="F39" s="83"/>
      <c r="G39" s="83"/>
      <c r="H39" s="83"/>
      <c r="I39" s="83"/>
      <c r="J39" s="84" t="n">
        <f aca="false">J28+J36</f>
        <v>6.10331743406385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4.25" hidden="false" customHeight="true" outlineLevel="0" collapsed="false">
      <c r="A40" s="52"/>
      <c r="B40" s="83" t="s">
        <v>78</v>
      </c>
      <c r="C40" s="56" t="s">
        <v>121</v>
      </c>
      <c r="D40" s="56"/>
      <c r="E40" s="56"/>
      <c r="F40" s="56"/>
      <c r="G40" s="56"/>
      <c r="H40" s="56"/>
      <c r="I40" s="85" t="n">
        <v>0.2</v>
      </c>
      <c r="J40" s="86" t="n">
        <f aca="false">$J$39*I40</f>
        <v>1.22066348681277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2.75" hidden="false" customHeight="true" outlineLevel="0" collapsed="false">
      <c r="A41" s="52"/>
      <c r="B41" s="83" t="s">
        <v>80</v>
      </c>
      <c r="C41" s="56" t="s">
        <v>122</v>
      </c>
      <c r="D41" s="56"/>
      <c r="E41" s="56"/>
      <c r="F41" s="56"/>
      <c r="G41" s="56"/>
      <c r="H41" s="56"/>
      <c r="I41" s="85" t="n">
        <v>0.025</v>
      </c>
      <c r="J41" s="86" t="n">
        <f aca="false">$J$39*I41</f>
        <v>0.152582935851596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4.25" hidden="false" customHeight="true" outlineLevel="0" collapsed="false">
      <c r="A42" s="52"/>
      <c r="B42" s="83" t="s">
        <v>83</v>
      </c>
      <c r="C42" s="56" t="s">
        <v>123</v>
      </c>
      <c r="D42" s="56"/>
      <c r="E42" s="56"/>
      <c r="F42" s="56"/>
      <c r="G42" s="56"/>
      <c r="H42" s="56"/>
      <c r="I42" s="87"/>
      <c r="J42" s="86" t="n">
        <f aca="false">$J$39*I42</f>
        <v>0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2.75" hidden="false" customHeight="true" outlineLevel="0" collapsed="false">
      <c r="A43" s="52"/>
      <c r="B43" s="83" t="s">
        <v>86</v>
      </c>
      <c r="C43" s="56" t="s">
        <v>124</v>
      </c>
      <c r="D43" s="56"/>
      <c r="E43" s="56"/>
      <c r="F43" s="56"/>
      <c r="G43" s="56"/>
      <c r="H43" s="56"/>
      <c r="I43" s="85" t="n">
        <v>0.015</v>
      </c>
      <c r="J43" s="86" t="n">
        <f aca="false">$J$39*I43</f>
        <v>0.0915497615109578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110</v>
      </c>
      <c r="C44" s="56" t="s">
        <v>125</v>
      </c>
      <c r="D44" s="56"/>
      <c r="E44" s="56"/>
      <c r="F44" s="56"/>
      <c r="G44" s="56"/>
      <c r="H44" s="56"/>
      <c r="I44" s="85" t="n">
        <v>0.01</v>
      </c>
      <c r="J44" s="86" t="n">
        <f aca="false">$J$39*I44</f>
        <v>0.0610331743406385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83" t="s">
        <v>126</v>
      </c>
      <c r="C45" s="56" t="s">
        <v>127</v>
      </c>
      <c r="D45" s="56"/>
      <c r="E45" s="56"/>
      <c r="F45" s="56"/>
      <c r="G45" s="56"/>
      <c r="H45" s="56"/>
      <c r="I45" s="85" t="n">
        <v>0.006</v>
      </c>
      <c r="J45" s="86" t="n">
        <f aca="false">$J$39*I45</f>
        <v>0.0366199046043831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128</v>
      </c>
      <c r="C46" s="56" t="s">
        <v>129</v>
      </c>
      <c r="D46" s="56"/>
      <c r="E46" s="56"/>
      <c r="F46" s="56"/>
      <c r="G46" s="56"/>
      <c r="H46" s="56"/>
      <c r="I46" s="85" t="n">
        <v>0.002</v>
      </c>
      <c r="J46" s="86" t="n">
        <f aca="false">$J$39*I46</f>
        <v>0.0122066348681277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130</v>
      </c>
      <c r="C47" s="56" t="s">
        <v>131</v>
      </c>
      <c r="D47" s="56"/>
      <c r="E47" s="56"/>
      <c r="F47" s="56"/>
      <c r="G47" s="56"/>
      <c r="H47" s="56"/>
      <c r="I47" s="85" t="n">
        <v>0.08</v>
      </c>
      <c r="J47" s="86" t="n">
        <f aca="false">$J$39*I47</f>
        <v>0.488265394725108</v>
      </c>
      <c r="K47" s="6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83" t="s">
        <v>132</v>
      </c>
      <c r="C48" s="83"/>
      <c r="D48" s="83"/>
      <c r="E48" s="83"/>
      <c r="F48" s="83"/>
      <c r="G48" s="83"/>
      <c r="H48" s="83"/>
      <c r="I48" s="88" t="n">
        <f aca="false">SUM(I40:I47)</f>
        <v>0.338</v>
      </c>
      <c r="J48" s="89" t="n">
        <f aca="false">SUM(J40:J47)</f>
        <v>2.06292129271358</v>
      </c>
      <c r="K48" s="74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4.25" hidden="false" customHeight="true" outlineLevel="0" collapsed="false">
      <c r="A49" s="52"/>
      <c r="B49" s="5"/>
      <c r="C49" s="75"/>
      <c r="D49" s="75"/>
      <c r="E49" s="75"/>
      <c r="F49" s="75"/>
      <c r="G49" s="75"/>
      <c r="H49" s="75"/>
      <c r="I49" s="90"/>
      <c r="J49" s="91"/>
      <c r="K49" s="74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2.75" hidden="false" customHeight="true" outlineLevel="0" collapsed="false">
      <c r="A50" s="52"/>
      <c r="B50" s="83" t="s">
        <v>133</v>
      </c>
      <c r="C50" s="83"/>
      <c r="D50" s="83"/>
      <c r="E50" s="83"/>
      <c r="F50" s="83"/>
      <c r="G50" s="83"/>
      <c r="H50" s="83"/>
      <c r="I50" s="88"/>
      <c r="J50" s="83" t="s">
        <v>105</v>
      </c>
      <c r="K50" s="6"/>
      <c r="L50" s="6"/>
      <c r="M50" s="6"/>
      <c r="N50" s="6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2.75" hidden="false" customHeight="true" outlineLevel="0" collapsed="false">
      <c r="A51" s="92"/>
      <c r="B51" s="83" t="s">
        <v>78</v>
      </c>
      <c r="C51" s="56" t="s">
        <v>134</v>
      </c>
      <c r="D51" s="56"/>
      <c r="E51" s="56"/>
      <c r="F51" s="56"/>
      <c r="G51" s="56"/>
      <c r="H51" s="56"/>
      <c r="I51" s="93"/>
      <c r="J51" s="86" t="n">
        <v>0</v>
      </c>
      <c r="K51" s="95"/>
      <c r="L51" s="95"/>
      <c r="M51" s="95"/>
      <c r="N51" s="95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</row>
    <row r="52" customFormat="false" ht="14.25" hidden="false" customHeight="true" outlineLevel="0" collapsed="false">
      <c r="A52" s="52"/>
      <c r="B52" s="83" t="s">
        <v>80</v>
      </c>
      <c r="C52" s="56" t="s">
        <v>136</v>
      </c>
      <c r="D52" s="56"/>
      <c r="E52" s="56"/>
      <c r="F52" s="56"/>
      <c r="G52" s="56"/>
      <c r="H52" s="56"/>
      <c r="I52" s="86"/>
      <c r="J52" s="86" t="n">
        <v>0</v>
      </c>
      <c r="K52" s="6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83</v>
      </c>
      <c r="C53" s="56" t="s">
        <v>137</v>
      </c>
      <c r="D53" s="56"/>
      <c r="E53" s="56"/>
      <c r="F53" s="56"/>
      <c r="G53" s="56"/>
      <c r="H53" s="56"/>
      <c r="I53" s="86"/>
      <c r="J53" s="86" t="n">
        <v>0</v>
      </c>
      <c r="K53" s="6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86</v>
      </c>
      <c r="C54" s="56" t="s">
        <v>138</v>
      </c>
      <c r="D54" s="56"/>
      <c r="E54" s="56"/>
      <c r="F54" s="56"/>
      <c r="G54" s="56"/>
      <c r="H54" s="56"/>
      <c r="I54" s="119"/>
      <c r="J54" s="119" t="n">
        <v>0</v>
      </c>
      <c r="K54" s="97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110</v>
      </c>
      <c r="C55" s="56" t="s">
        <v>139</v>
      </c>
      <c r="D55" s="56"/>
      <c r="E55" s="56"/>
      <c r="F55" s="56"/>
      <c r="G55" s="56"/>
      <c r="H55" s="56"/>
      <c r="I55" s="119" t="n">
        <v>0</v>
      </c>
      <c r="J55" s="119" t="n">
        <v>0</v>
      </c>
      <c r="K55" s="99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126</v>
      </c>
      <c r="C56" s="56" t="s">
        <v>140</v>
      </c>
      <c r="D56" s="56"/>
      <c r="E56" s="56"/>
      <c r="F56" s="56"/>
      <c r="G56" s="56"/>
      <c r="H56" s="56"/>
      <c r="I56" s="119" t="n">
        <v>0</v>
      </c>
      <c r="J56" s="119" t="n">
        <v>0</v>
      </c>
      <c r="K56" s="3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142</v>
      </c>
      <c r="C57" s="83"/>
      <c r="D57" s="83"/>
      <c r="E57" s="83"/>
      <c r="F57" s="83"/>
      <c r="G57" s="83"/>
      <c r="H57" s="83"/>
      <c r="I57" s="83"/>
      <c r="J57" s="89" t="n">
        <f aca="false">SUM(J51:J56)</f>
        <v>0</v>
      </c>
      <c r="K57" s="74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5"/>
      <c r="C58" s="75"/>
      <c r="D58" s="75"/>
      <c r="E58" s="75"/>
      <c r="F58" s="75"/>
      <c r="G58" s="75"/>
      <c r="H58" s="75"/>
      <c r="I58" s="90"/>
      <c r="J58" s="91"/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53" t="s">
        <v>143</v>
      </c>
      <c r="C59" s="53"/>
      <c r="D59" s="53"/>
      <c r="E59" s="53"/>
      <c r="F59" s="53"/>
      <c r="G59" s="53"/>
      <c r="H59" s="53"/>
      <c r="I59" s="53"/>
      <c r="J59" s="53"/>
      <c r="K59" s="6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2.75" hidden="false" customHeight="true" outlineLevel="0" collapsed="false">
      <c r="A60" s="52"/>
      <c r="B60" s="68" t="s">
        <v>144</v>
      </c>
      <c r="C60" s="68"/>
      <c r="D60" s="68"/>
      <c r="E60" s="68"/>
      <c r="F60" s="68"/>
      <c r="G60" s="68"/>
      <c r="H60" s="68"/>
      <c r="I60" s="68"/>
      <c r="J60" s="68" t="s">
        <v>105</v>
      </c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2.75" hidden="false" customHeight="true" outlineLevel="0" collapsed="false">
      <c r="A61" s="52"/>
      <c r="B61" s="68" t="s">
        <v>145</v>
      </c>
      <c r="C61" s="54" t="s">
        <v>146</v>
      </c>
      <c r="D61" s="54"/>
      <c r="E61" s="54"/>
      <c r="F61" s="54"/>
      <c r="G61" s="54"/>
      <c r="H61" s="54"/>
      <c r="I61" s="54"/>
      <c r="J61" s="69" t="n">
        <f aca="false">J36</f>
        <v>0.993563303219696</v>
      </c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68" t="s">
        <v>147</v>
      </c>
      <c r="C62" s="54" t="s">
        <v>148</v>
      </c>
      <c r="D62" s="54"/>
      <c r="E62" s="54"/>
      <c r="F62" s="54"/>
      <c r="G62" s="54"/>
      <c r="H62" s="54"/>
      <c r="I62" s="54"/>
      <c r="J62" s="69" t="n">
        <f aca="false">J48</f>
        <v>2.06292129271358</v>
      </c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68" t="s">
        <v>149</v>
      </c>
      <c r="C63" s="54" t="s">
        <v>150</v>
      </c>
      <c r="D63" s="54"/>
      <c r="E63" s="54"/>
      <c r="F63" s="54"/>
      <c r="G63" s="54"/>
      <c r="H63" s="54"/>
      <c r="I63" s="54"/>
      <c r="J63" s="69" t="n">
        <f aca="false">J57</f>
        <v>0</v>
      </c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92"/>
      <c r="B64" s="68" t="s">
        <v>151</v>
      </c>
      <c r="C64" s="68"/>
      <c r="D64" s="68"/>
      <c r="E64" s="68"/>
      <c r="F64" s="68"/>
      <c r="G64" s="68"/>
      <c r="H64" s="68"/>
      <c r="I64" s="68"/>
      <c r="J64" s="73" t="n">
        <f aca="false">SUM(J61:J63)</f>
        <v>3.05648459593328</v>
      </c>
      <c r="K64" s="74"/>
      <c r="L64" s="95"/>
      <c r="M64" s="95"/>
      <c r="N64" s="95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 customFormat="false" ht="14.25" hidden="false" customHeight="true" outlineLevel="0" collapsed="false">
      <c r="A65" s="52"/>
      <c r="B65" s="100"/>
      <c r="C65" s="100"/>
      <c r="D65" s="100"/>
      <c r="E65" s="100"/>
      <c r="F65" s="100"/>
      <c r="G65" s="100"/>
      <c r="H65" s="100"/>
      <c r="I65" s="100"/>
      <c r="J65" s="100"/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52"/>
      <c r="B66" s="100"/>
      <c r="C66" s="100"/>
      <c r="D66" s="100"/>
      <c r="E66" s="100"/>
      <c r="F66" s="100"/>
      <c r="G66" s="100"/>
      <c r="H66" s="100"/>
      <c r="I66" s="100"/>
      <c r="J66" s="100"/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53" t="s">
        <v>152</v>
      </c>
      <c r="C67" s="53"/>
      <c r="D67" s="53"/>
      <c r="E67" s="53"/>
      <c r="F67" s="53"/>
      <c r="G67" s="53"/>
      <c r="H67" s="53"/>
      <c r="I67" s="53"/>
      <c r="J67" s="53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68" t="n">
        <v>3</v>
      </c>
      <c r="C68" s="68" t="s">
        <v>153</v>
      </c>
      <c r="D68" s="68"/>
      <c r="E68" s="68"/>
      <c r="F68" s="68"/>
      <c r="G68" s="68"/>
      <c r="H68" s="68"/>
      <c r="I68" s="68" t="s">
        <v>104</v>
      </c>
      <c r="J68" s="68" t="s">
        <v>105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68" t="s">
        <v>115</v>
      </c>
      <c r="C69" s="68"/>
      <c r="D69" s="68"/>
      <c r="E69" s="68"/>
      <c r="F69" s="68"/>
      <c r="G69" s="68"/>
      <c r="H69" s="68"/>
      <c r="I69" s="68"/>
      <c r="J69" s="101" t="n">
        <f aca="false">J28</f>
        <v>5.10975413084416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s">
        <v>78</v>
      </c>
      <c r="C70" s="54" t="s">
        <v>154</v>
      </c>
      <c r="D70" s="54"/>
      <c r="E70" s="54"/>
      <c r="F70" s="54"/>
      <c r="G70" s="54"/>
      <c r="H70" s="54"/>
      <c r="I70" s="72" t="n">
        <f aca="false">((1/12)*0.05)</f>
        <v>0.00416666666666667</v>
      </c>
      <c r="J70" s="69" t="n">
        <f aca="false">$J$69*I70</f>
        <v>0.0212906422118507</v>
      </c>
      <c r="K70" s="74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80</v>
      </c>
      <c r="C71" s="54" t="s">
        <v>155</v>
      </c>
      <c r="D71" s="54"/>
      <c r="E71" s="54"/>
      <c r="F71" s="54"/>
      <c r="G71" s="54"/>
      <c r="H71" s="54"/>
      <c r="I71" s="72" t="n">
        <f aca="false">I70*0.08</f>
        <v>0.000333333333333333</v>
      </c>
      <c r="J71" s="69" t="n">
        <f aca="false">$J$69*I71</f>
        <v>0.00170325137694805</v>
      </c>
      <c r="K71" s="74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s">
        <v>83</v>
      </c>
      <c r="C72" s="54" t="s">
        <v>156</v>
      </c>
      <c r="D72" s="54"/>
      <c r="E72" s="54"/>
      <c r="F72" s="54"/>
      <c r="G72" s="54"/>
      <c r="H72" s="54"/>
      <c r="I72" s="72" t="n">
        <f aca="false">(7/30)/12</f>
        <v>0.0194444444444444</v>
      </c>
      <c r="J72" s="69" t="n">
        <f aca="false">$J$69*I72</f>
        <v>0.0993563303219695</v>
      </c>
      <c r="K72" s="102" t="s">
        <v>157</v>
      </c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86</v>
      </c>
      <c r="C73" s="54" t="s">
        <v>158</v>
      </c>
      <c r="D73" s="54"/>
      <c r="E73" s="54"/>
      <c r="F73" s="54"/>
      <c r="G73" s="54"/>
      <c r="H73" s="54"/>
      <c r="I73" s="72" t="n">
        <f aca="false">I72*I48</f>
        <v>0.00657222222222222</v>
      </c>
      <c r="J73" s="69" t="n">
        <f aca="false">$J$69*I73</f>
        <v>0.0335824396488257</v>
      </c>
      <c r="K73" s="103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6"/>
      <c r="B74" s="68" t="s">
        <v>110</v>
      </c>
      <c r="C74" s="54" t="s">
        <v>159</v>
      </c>
      <c r="D74" s="54"/>
      <c r="E74" s="54"/>
      <c r="F74" s="54"/>
      <c r="G74" s="54"/>
      <c r="H74" s="54"/>
      <c r="I74" s="72" t="n">
        <f aca="false">(0.4*0.08)</f>
        <v>0.032</v>
      </c>
      <c r="J74" s="69" t="n">
        <f aca="false">$J$69*I74</f>
        <v>0.163512132187013</v>
      </c>
      <c r="K74" s="74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4.25" hidden="false" customHeight="true" outlineLevel="0" collapsed="false">
      <c r="A75" s="52"/>
      <c r="B75" s="68" t="s">
        <v>160</v>
      </c>
      <c r="C75" s="68"/>
      <c r="D75" s="68"/>
      <c r="E75" s="68"/>
      <c r="F75" s="68"/>
      <c r="G75" s="68"/>
      <c r="H75" s="68"/>
      <c r="I75" s="78" t="n">
        <f aca="false">SUM(I70:I74)</f>
        <v>0.0625166666666667</v>
      </c>
      <c r="J75" s="73" t="n">
        <f aca="false">SUM(J70:J74)</f>
        <v>0.319444795746607</v>
      </c>
      <c r="K75" s="74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92"/>
      <c r="B76" s="104"/>
      <c r="C76" s="104"/>
      <c r="D76" s="104"/>
      <c r="E76" s="104"/>
      <c r="F76" s="104"/>
      <c r="G76" s="104"/>
      <c r="H76" s="104"/>
      <c r="I76" s="104"/>
      <c r="J76" s="104"/>
      <c r="K76" s="95"/>
      <c r="L76" s="95"/>
      <c r="M76" s="95"/>
      <c r="N76" s="95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 customFormat="false" ht="14.25" hidden="false" customHeight="true" outlineLevel="0" collapsed="false">
      <c r="A77" s="92"/>
      <c r="B77" s="75"/>
      <c r="C77" s="75"/>
      <c r="D77" s="75"/>
      <c r="E77" s="75"/>
      <c r="F77" s="75"/>
      <c r="G77" s="75"/>
      <c r="H77" s="75"/>
      <c r="I77" s="75"/>
      <c r="J77" s="75"/>
      <c r="K77" s="95"/>
      <c r="L77" s="95"/>
      <c r="M77" s="95"/>
      <c r="N77" s="95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customFormat="false" ht="14.25" hidden="false" customHeight="true" outlineLevel="0" collapsed="false">
      <c r="A78" s="52"/>
      <c r="B78" s="53" t="s">
        <v>161</v>
      </c>
      <c r="C78" s="53"/>
      <c r="D78" s="53"/>
      <c r="E78" s="53"/>
      <c r="F78" s="53"/>
      <c r="G78" s="53"/>
      <c r="H78" s="53"/>
      <c r="I78" s="53"/>
      <c r="J78" s="53"/>
      <c r="K78" s="6"/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6"/>
      <c r="B79" s="68" t="s">
        <v>162</v>
      </c>
      <c r="C79" s="68"/>
      <c r="D79" s="68"/>
      <c r="E79" s="68"/>
      <c r="F79" s="68"/>
      <c r="G79" s="68"/>
      <c r="H79" s="68"/>
      <c r="I79" s="68" t="s">
        <v>104</v>
      </c>
      <c r="J79" s="68" t="s">
        <v>105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4.25" hidden="false" customHeight="true" outlineLevel="0" collapsed="false">
      <c r="A80" s="52"/>
      <c r="B80" s="105" t="s">
        <v>115</v>
      </c>
      <c r="C80" s="105"/>
      <c r="D80" s="105"/>
      <c r="E80" s="105"/>
      <c r="F80" s="105"/>
      <c r="G80" s="105"/>
      <c r="H80" s="105"/>
      <c r="I80" s="105"/>
      <c r="J80" s="106" t="n">
        <f aca="false">J28</f>
        <v>5.10975413084416</v>
      </c>
      <c r="K80" s="6"/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52"/>
      <c r="B81" s="68" t="s">
        <v>78</v>
      </c>
      <c r="C81" s="54" t="s">
        <v>163</v>
      </c>
      <c r="D81" s="54"/>
      <c r="E81" s="54"/>
      <c r="F81" s="54"/>
      <c r="G81" s="54"/>
      <c r="H81" s="54"/>
      <c r="I81" s="72" t="n">
        <f aca="false">I35/12</f>
        <v>0.00925925925925926</v>
      </c>
      <c r="J81" s="69" t="n">
        <f aca="false">$J$80*I81</f>
        <v>0.047312538248557</v>
      </c>
      <c r="K81" s="107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2.75" hidden="false" customHeight="true" outlineLevel="0" collapsed="false">
      <c r="A82" s="52"/>
      <c r="B82" s="68" t="s">
        <v>80</v>
      </c>
      <c r="C82" s="54" t="s">
        <v>164</v>
      </c>
      <c r="D82" s="54"/>
      <c r="E82" s="54"/>
      <c r="F82" s="54"/>
      <c r="G82" s="54"/>
      <c r="H82" s="54"/>
      <c r="I82" s="72" t="n">
        <f aca="false">(5.96/30)*(1/12)</f>
        <v>0.0165555555555556</v>
      </c>
      <c r="J82" s="69" t="n">
        <f aca="false">$J$80*I82</f>
        <v>0.0845948183884202</v>
      </c>
      <c r="K82" s="107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52"/>
      <c r="B83" s="68" t="s">
        <v>83</v>
      </c>
      <c r="C83" s="54" t="s">
        <v>165</v>
      </c>
      <c r="D83" s="54"/>
      <c r="E83" s="54"/>
      <c r="F83" s="54"/>
      <c r="G83" s="54"/>
      <c r="H83" s="54"/>
      <c r="I83" s="72" t="n">
        <f aca="false">(5/30)/12*0.015</f>
        <v>0.000208333333333333</v>
      </c>
      <c r="J83" s="69" t="n">
        <f aca="false">$J$80*I83</f>
        <v>0.00106453211059253</v>
      </c>
      <c r="K83" s="74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2.75" hidden="false" customHeight="true" outlineLevel="0" collapsed="false">
      <c r="A84" s="52"/>
      <c r="B84" s="68" t="s">
        <v>86</v>
      </c>
      <c r="C84" s="60" t="s">
        <v>166</v>
      </c>
      <c r="D84" s="60"/>
      <c r="E84" s="60"/>
      <c r="F84" s="60"/>
      <c r="G84" s="60"/>
      <c r="H84" s="60"/>
      <c r="I84" s="72" t="n">
        <f aca="false">(15/30)/12*0.0078</f>
        <v>0.000325</v>
      </c>
      <c r="J84" s="69" t="n">
        <f aca="false">$J$80*I84</f>
        <v>0.00166067009252435</v>
      </c>
      <c r="K84" s="74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110</v>
      </c>
      <c r="C85" s="54" t="s">
        <v>167</v>
      </c>
      <c r="D85" s="54"/>
      <c r="E85" s="54"/>
      <c r="F85" s="54"/>
      <c r="G85" s="54"/>
      <c r="H85" s="54"/>
      <c r="I85" s="72" t="n">
        <f aca="false">(0.0144*0.1*0.4509*6/12)</f>
        <v>0.000324648</v>
      </c>
      <c r="J85" s="69" t="n">
        <f aca="false">$J$80*I85</f>
        <v>0.00165887145907029</v>
      </c>
      <c r="K85" s="74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4.25" hidden="false" customHeight="true" outlineLevel="0" collapsed="false">
      <c r="A86" s="52"/>
      <c r="B86" s="68" t="s">
        <v>126</v>
      </c>
      <c r="C86" s="62" t="s">
        <v>168</v>
      </c>
      <c r="D86" s="62"/>
      <c r="E86" s="62"/>
      <c r="F86" s="62"/>
      <c r="G86" s="62"/>
      <c r="H86" s="62"/>
      <c r="I86" s="72" t="n">
        <f aca="false">SUM(I81:I85)*I48</f>
        <v>0.00901540509807407</v>
      </c>
      <c r="J86" s="69" t="n">
        <f aca="false">$J$80*I86</f>
        <v>0.0460665034411174</v>
      </c>
      <c r="K86" s="74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92"/>
      <c r="B87" s="68" t="s">
        <v>169</v>
      </c>
      <c r="C87" s="68"/>
      <c r="D87" s="68"/>
      <c r="E87" s="68"/>
      <c r="F87" s="68"/>
      <c r="G87" s="68"/>
      <c r="H87" s="68"/>
      <c r="I87" s="78" t="n">
        <f aca="false">SUM(I81:I86)</f>
        <v>0.0356882012462222</v>
      </c>
      <c r="J87" s="73" t="n">
        <f aca="false">SUM(J81:J86)</f>
        <v>0.182357933740282</v>
      </c>
      <c r="K87" s="74"/>
      <c r="L87" s="95"/>
      <c r="M87" s="95"/>
      <c r="N87" s="95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customFormat="false" ht="16.5" hidden="false" customHeight="true" outlineLevel="0" collapsed="false">
      <c r="A88" s="52"/>
      <c r="B88" s="80"/>
      <c r="C88" s="80"/>
      <c r="D88" s="80"/>
      <c r="E88" s="80"/>
      <c r="F88" s="80"/>
      <c r="G88" s="80"/>
      <c r="H88" s="80"/>
      <c r="I88" s="80"/>
      <c r="J88" s="80"/>
      <c r="K88" s="6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2.75" hidden="false" customHeight="true" outlineLevel="0" collapsed="false">
      <c r="A89" s="52"/>
      <c r="B89" s="68" t="s">
        <v>170</v>
      </c>
      <c r="C89" s="68"/>
      <c r="D89" s="68"/>
      <c r="E89" s="68"/>
      <c r="F89" s="68"/>
      <c r="G89" s="68"/>
      <c r="H89" s="68"/>
      <c r="I89" s="68" t="s">
        <v>104</v>
      </c>
      <c r="J89" s="68" t="s">
        <v>105</v>
      </c>
      <c r="K89" s="6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108" t="s">
        <v>115</v>
      </c>
      <c r="C90" s="108"/>
      <c r="D90" s="108"/>
      <c r="E90" s="108"/>
      <c r="F90" s="108"/>
      <c r="G90" s="108"/>
      <c r="H90" s="108"/>
      <c r="I90" s="108"/>
      <c r="J90" s="109" t="n">
        <f aca="false">J28</f>
        <v>5.10975413084416</v>
      </c>
      <c r="K90" s="6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2.75" hidden="false" customHeight="true" outlineLevel="0" collapsed="false">
      <c r="A91" s="52"/>
      <c r="B91" s="68" t="s">
        <v>78</v>
      </c>
      <c r="C91" s="54" t="s">
        <v>171</v>
      </c>
      <c r="D91" s="54"/>
      <c r="E91" s="54"/>
      <c r="F91" s="54"/>
      <c r="G91" s="54"/>
      <c r="H91" s="54"/>
      <c r="I91" s="72"/>
      <c r="J91" s="69" t="n">
        <v>0</v>
      </c>
      <c r="K91" s="6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4.25" hidden="false" customHeight="true" outlineLevel="0" collapsed="false">
      <c r="A92" s="52"/>
      <c r="B92" s="68" t="s">
        <v>172</v>
      </c>
      <c r="C92" s="68"/>
      <c r="D92" s="68"/>
      <c r="E92" s="68"/>
      <c r="F92" s="68"/>
      <c r="G92" s="68"/>
      <c r="H92" s="68"/>
      <c r="I92" s="78"/>
      <c r="J92" s="73" t="n">
        <f aca="false">J91</f>
        <v>0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6.5" hidden="false" customHeight="true" outlineLevel="0" collapsed="false">
      <c r="A93" s="52"/>
      <c r="B93" s="75"/>
      <c r="C93" s="75"/>
      <c r="D93" s="75"/>
      <c r="E93" s="75"/>
      <c r="F93" s="75"/>
      <c r="G93" s="75"/>
      <c r="H93" s="75"/>
      <c r="I93" s="75"/>
      <c r="J93" s="75"/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53" t="s">
        <v>173</v>
      </c>
      <c r="C94" s="53"/>
      <c r="D94" s="53"/>
      <c r="E94" s="53"/>
      <c r="F94" s="53"/>
      <c r="G94" s="53"/>
      <c r="H94" s="53"/>
      <c r="I94" s="53"/>
      <c r="J94" s="53"/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174</v>
      </c>
      <c r="C95" s="68"/>
      <c r="D95" s="68"/>
      <c r="E95" s="68"/>
      <c r="F95" s="68"/>
      <c r="G95" s="68"/>
      <c r="H95" s="68"/>
      <c r="I95" s="68"/>
      <c r="J95" s="68" t="s">
        <v>105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2.75" hidden="false" customHeight="true" outlineLevel="0" collapsed="false">
      <c r="A96" s="52"/>
      <c r="B96" s="68" t="s">
        <v>175</v>
      </c>
      <c r="C96" s="54" t="s">
        <v>164</v>
      </c>
      <c r="D96" s="54"/>
      <c r="E96" s="54"/>
      <c r="F96" s="54"/>
      <c r="G96" s="54"/>
      <c r="H96" s="54"/>
      <c r="I96" s="54"/>
      <c r="J96" s="69" t="n">
        <f aca="false">J87</f>
        <v>0.182357933740282</v>
      </c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4.25" hidden="false" customHeight="true" outlineLevel="0" collapsed="false">
      <c r="A97" s="52"/>
      <c r="B97" s="68" t="s">
        <v>176</v>
      </c>
      <c r="C97" s="54" t="s">
        <v>177</v>
      </c>
      <c r="D97" s="54"/>
      <c r="E97" s="54"/>
      <c r="F97" s="54"/>
      <c r="G97" s="54"/>
      <c r="H97" s="54"/>
      <c r="I97" s="54"/>
      <c r="J97" s="69" t="n">
        <f aca="false">J92</f>
        <v>0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92"/>
      <c r="B98" s="68" t="s">
        <v>178</v>
      </c>
      <c r="C98" s="68"/>
      <c r="D98" s="68"/>
      <c r="E98" s="68"/>
      <c r="F98" s="68"/>
      <c r="G98" s="68"/>
      <c r="H98" s="68"/>
      <c r="I98" s="68"/>
      <c r="J98" s="73" t="n">
        <f aca="false">SUM(J96:J97)</f>
        <v>0.182357933740282</v>
      </c>
      <c r="K98" s="74"/>
      <c r="L98" s="95"/>
      <c r="M98" s="95"/>
      <c r="N98" s="95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 customFormat="false" ht="16.5" hidden="false" customHeight="true" outlineLevel="0" collapsed="false">
      <c r="A99" s="52"/>
      <c r="B99" s="75"/>
      <c r="C99" s="75"/>
      <c r="D99" s="75"/>
      <c r="E99" s="75"/>
      <c r="F99" s="75"/>
      <c r="G99" s="75"/>
      <c r="H99" s="75"/>
      <c r="I99" s="75"/>
      <c r="J99" s="75"/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6.5" hidden="false" customHeight="true" outlineLevel="0" collapsed="false">
      <c r="A100" s="52"/>
      <c r="B100" s="75"/>
      <c r="C100" s="75"/>
      <c r="D100" s="75"/>
      <c r="E100" s="75"/>
      <c r="F100" s="75"/>
      <c r="G100" s="75"/>
      <c r="H100" s="75"/>
      <c r="I100" s="75"/>
      <c r="J100" s="75"/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4.25" hidden="false" customHeight="true" outlineLevel="0" collapsed="false">
      <c r="A101" s="52"/>
      <c r="B101" s="53" t="s">
        <v>179</v>
      </c>
      <c r="C101" s="53"/>
      <c r="D101" s="53"/>
      <c r="E101" s="53"/>
      <c r="F101" s="53"/>
      <c r="G101" s="53"/>
      <c r="H101" s="53"/>
      <c r="I101" s="53"/>
      <c r="J101" s="53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52"/>
      <c r="B102" s="68" t="n">
        <v>5</v>
      </c>
      <c r="C102" s="68" t="s">
        <v>180</v>
      </c>
      <c r="D102" s="68"/>
      <c r="E102" s="68"/>
      <c r="F102" s="68"/>
      <c r="G102" s="68"/>
      <c r="H102" s="68"/>
      <c r="I102" s="68"/>
      <c r="J102" s="68" t="s">
        <v>105</v>
      </c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68" t="s">
        <v>78</v>
      </c>
      <c r="C103" s="54" t="s">
        <v>181</v>
      </c>
      <c r="D103" s="54"/>
      <c r="E103" s="54"/>
      <c r="F103" s="54"/>
      <c r="G103" s="54"/>
      <c r="H103" s="54"/>
      <c r="I103" s="69"/>
      <c r="J103" s="69" t="n">
        <v>0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52"/>
      <c r="B104" s="68" t="s">
        <v>80</v>
      </c>
      <c r="C104" s="54" t="s">
        <v>182</v>
      </c>
      <c r="D104" s="54"/>
      <c r="E104" s="54"/>
      <c r="F104" s="54"/>
      <c r="G104" s="54"/>
      <c r="H104" s="54"/>
      <c r="I104" s="110"/>
      <c r="J104" s="69" t="n">
        <v>0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2.75" hidden="false" customHeight="true" outlineLevel="0" collapsed="false">
      <c r="A105" s="52"/>
      <c r="B105" s="111" t="s">
        <v>83</v>
      </c>
      <c r="C105" s="54" t="s">
        <v>183</v>
      </c>
      <c r="D105" s="54"/>
      <c r="E105" s="54"/>
      <c r="F105" s="54"/>
      <c r="G105" s="54"/>
      <c r="H105" s="54"/>
      <c r="I105" s="112"/>
      <c r="J105" s="69" t="n"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111" t="s">
        <v>86</v>
      </c>
      <c r="C106" s="54" t="s">
        <v>184</v>
      </c>
      <c r="D106" s="54"/>
      <c r="E106" s="54"/>
      <c r="F106" s="54"/>
      <c r="G106" s="54"/>
      <c r="H106" s="54"/>
      <c r="I106" s="112"/>
      <c r="J106" s="69" t="n">
        <v>0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68" t="s">
        <v>185</v>
      </c>
      <c r="C107" s="68"/>
      <c r="D107" s="68"/>
      <c r="E107" s="68"/>
      <c r="F107" s="68"/>
      <c r="G107" s="68"/>
      <c r="H107" s="68"/>
      <c r="I107" s="113"/>
      <c r="J107" s="73" t="n">
        <f aca="false">SUM(J103:J106)</f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104"/>
      <c r="C108" s="104"/>
      <c r="D108" s="104"/>
      <c r="E108" s="104"/>
      <c r="F108" s="104"/>
      <c r="G108" s="104"/>
      <c r="H108" s="104"/>
      <c r="I108" s="104"/>
      <c r="J108" s="104"/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75"/>
      <c r="C109" s="75"/>
      <c r="D109" s="75"/>
      <c r="E109" s="75"/>
      <c r="F109" s="75"/>
      <c r="G109" s="75"/>
      <c r="H109" s="75"/>
      <c r="I109" s="75"/>
      <c r="J109" s="75"/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114" t="s">
        <v>186</v>
      </c>
      <c r="C110" s="114"/>
      <c r="D110" s="114"/>
      <c r="E110" s="114"/>
      <c r="F110" s="114"/>
      <c r="G110" s="114"/>
      <c r="H110" s="114"/>
      <c r="I110" s="114"/>
      <c r="J110" s="114"/>
      <c r="K110" s="74"/>
      <c r="L110" s="107"/>
      <c r="M110" s="107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83" t="n">
        <v>6</v>
      </c>
      <c r="C111" s="83" t="s">
        <v>187</v>
      </c>
      <c r="D111" s="83"/>
      <c r="E111" s="83"/>
      <c r="F111" s="83"/>
      <c r="G111" s="83"/>
      <c r="H111" s="83"/>
      <c r="I111" s="83" t="s">
        <v>104</v>
      </c>
      <c r="J111" s="83" t="s">
        <v>105</v>
      </c>
      <c r="K111" s="74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2.75" hidden="false" customHeight="true" outlineLevel="0" collapsed="false">
      <c r="A112" s="52"/>
      <c r="B112" s="83" t="s">
        <v>78</v>
      </c>
      <c r="C112" s="56" t="s">
        <v>188</v>
      </c>
      <c r="D112" s="56"/>
      <c r="E112" s="56"/>
      <c r="F112" s="56"/>
      <c r="G112" s="56"/>
      <c r="H112" s="56"/>
      <c r="I112" s="87"/>
      <c r="J112" s="86" t="n">
        <f aca="false">J129*I112</f>
        <v>0</v>
      </c>
      <c r="K112" s="115"/>
      <c r="L112" s="57"/>
      <c r="M112" s="57"/>
      <c r="N112" s="74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83" t="s">
        <v>80</v>
      </c>
      <c r="C113" s="56" t="s">
        <v>189</v>
      </c>
      <c r="D113" s="56"/>
      <c r="E113" s="56"/>
      <c r="F113" s="56"/>
      <c r="G113" s="56"/>
      <c r="H113" s="56"/>
      <c r="I113" s="87"/>
      <c r="J113" s="86" t="n">
        <f aca="false">(J129+J112)*I113</f>
        <v>0</v>
      </c>
      <c r="K113" s="115"/>
      <c r="L113" s="57"/>
      <c r="M113" s="57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83" t="s">
        <v>83</v>
      </c>
      <c r="C114" s="83" t="s">
        <v>190</v>
      </c>
      <c r="D114" s="83"/>
      <c r="E114" s="83"/>
      <c r="F114" s="83"/>
      <c r="G114" s="83"/>
      <c r="H114" s="83"/>
      <c r="I114" s="85"/>
      <c r="J114" s="86"/>
      <c r="K114" s="57"/>
      <c r="L114" s="57"/>
      <c r="M114" s="57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s">
        <v>191</v>
      </c>
      <c r="C115" s="56" t="s">
        <v>192</v>
      </c>
      <c r="D115" s="56"/>
      <c r="E115" s="56"/>
      <c r="F115" s="56"/>
      <c r="G115" s="56"/>
      <c r="H115" s="56"/>
      <c r="I115" s="87"/>
      <c r="J115" s="86" t="n">
        <f aca="false">(($J$129+$J$112+$J$113)/(1-($I$115+$I$116+$I$117))*I115)</f>
        <v>0</v>
      </c>
      <c r="K115" s="115"/>
      <c r="L115" s="74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83" t="s">
        <v>193</v>
      </c>
      <c r="C116" s="56" t="s">
        <v>194</v>
      </c>
      <c r="D116" s="56"/>
      <c r="E116" s="56"/>
      <c r="F116" s="56"/>
      <c r="G116" s="56"/>
      <c r="H116" s="56"/>
      <c r="I116" s="87"/>
      <c r="J116" s="86" t="n">
        <f aca="false">(($J$129+$J$112+$J$113)/(1-($I$115+$I$116+$I$117))*I116)</f>
        <v>0</v>
      </c>
      <c r="K116" s="74"/>
      <c r="L116" s="74"/>
      <c r="M116" s="6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195</v>
      </c>
      <c r="C117" s="56" t="s">
        <v>196</v>
      </c>
      <c r="D117" s="56"/>
      <c r="E117" s="56"/>
      <c r="F117" s="56"/>
      <c r="G117" s="56"/>
      <c r="H117" s="56"/>
      <c r="I117" s="85" t="n">
        <v>0.03</v>
      </c>
      <c r="J117" s="86" t="n">
        <f aca="false">(($J$129+$J$112+$J$113)/(1-($I$115+$I$116+$I$117))*I117)</f>
        <v>0.268083756379309</v>
      </c>
      <c r="K117" s="74"/>
      <c r="L117" s="74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86</v>
      </c>
      <c r="C118" s="56" t="s">
        <v>184</v>
      </c>
      <c r="D118" s="56"/>
      <c r="E118" s="56"/>
      <c r="F118" s="56"/>
      <c r="G118" s="56"/>
      <c r="H118" s="56"/>
      <c r="I118" s="85"/>
      <c r="J118" s="86"/>
      <c r="K118" s="74"/>
      <c r="L118" s="74"/>
      <c r="M118" s="6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197</v>
      </c>
      <c r="C119" s="83"/>
      <c r="D119" s="83"/>
      <c r="E119" s="83"/>
      <c r="F119" s="83"/>
      <c r="G119" s="83"/>
      <c r="H119" s="83"/>
      <c r="I119" s="116" t="n">
        <f aca="false">SUM(I112:I118)</f>
        <v>0.03</v>
      </c>
      <c r="J119" s="89" t="n">
        <f aca="false">(SUM(J112:J118))</f>
        <v>0.268083756379309</v>
      </c>
      <c r="K119" s="74"/>
      <c r="L119" s="6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52"/>
      <c r="B120" s="75"/>
      <c r="C120" s="75"/>
      <c r="D120" s="75"/>
      <c r="E120" s="75"/>
      <c r="F120" s="75"/>
      <c r="G120" s="75"/>
      <c r="H120" s="75"/>
      <c r="I120" s="117"/>
      <c r="J120" s="77"/>
      <c r="K120" s="74"/>
      <c r="L120" s="6"/>
      <c r="M120" s="6"/>
      <c r="N120" s="6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4.25" hidden="false" customHeight="true" outlineLevel="0" collapsed="false">
      <c r="A121" s="52"/>
      <c r="B121" s="75"/>
      <c r="C121" s="75"/>
      <c r="D121" s="75"/>
      <c r="E121" s="75"/>
      <c r="F121" s="75"/>
      <c r="G121" s="75"/>
      <c r="H121" s="75"/>
      <c r="I121" s="117"/>
      <c r="J121" s="77"/>
      <c r="K121" s="74"/>
      <c r="L121" s="6"/>
      <c r="M121" s="6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4.25" hidden="false" customHeight="true" outlineLevel="0" collapsed="false">
      <c r="A122" s="52"/>
      <c r="B122" s="53" t="s">
        <v>198</v>
      </c>
      <c r="C122" s="53"/>
      <c r="D122" s="53"/>
      <c r="E122" s="53"/>
      <c r="F122" s="53"/>
      <c r="G122" s="53"/>
      <c r="H122" s="53"/>
      <c r="I122" s="53"/>
      <c r="J122" s="53"/>
      <c r="K122" s="6"/>
      <c r="L122" s="6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68" t="s">
        <v>199</v>
      </c>
      <c r="C123" s="68"/>
      <c r="D123" s="68"/>
      <c r="E123" s="68"/>
      <c r="F123" s="68"/>
      <c r="G123" s="68"/>
      <c r="H123" s="68"/>
      <c r="I123" s="68"/>
      <c r="J123" s="68" t="s">
        <v>105</v>
      </c>
      <c r="K123" s="6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68" t="s">
        <v>78</v>
      </c>
      <c r="C124" s="54" t="str">
        <f aca="false">B20</f>
        <v>MÓDULO 1 - COMPOSIÇÃO DA REMUNERAÇÃO</v>
      </c>
      <c r="D124" s="54"/>
      <c r="E124" s="54"/>
      <c r="F124" s="54"/>
      <c r="G124" s="54"/>
      <c r="H124" s="54"/>
      <c r="I124" s="54"/>
      <c r="J124" s="69" t="n">
        <f aca="false">J28</f>
        <v>5.10975413084416</v>
      </c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2.75" hidden="false" customHeight="true" outlineLevel="0" collapsed="false">
      <c r="A125" s="52"/>
      <c r="B125" s="68" t="s">
        <v>80</v>
      </c>
      <c r="C125" s="54" t="str">
        <f aca="false">B31</f>
        <v>MÓDULO 2 – ENCARGOS E BENEFÍCIOS ANUAIS, MENSAIS E DIÁRIOS</v>
      </c>
      <c r="D125" s="54"/>
      <c r="E125" s="54"/>
      <c r="F125" s="54"/>
      <c r="G125" s="54"/>
      <c r="H125" s="54"/>
      <c r="I125" s="54"/>
      <c r="J125" s="69" t="n">
        <f aca="false">J64</f>
        <v>3.05648459593328</v>
      </c>
      <c r="K125" s="6"/>
      <c r="L125" s="74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68" t="s">
        <v>83</v>
      </c>
      <c r="C126" s="54" t="str">
        <f aca="false">B67</f>
        <v>MÓDULO 3 – PROVISÃO PARA RESCISÃO</v>
      </c>
      <c r="D126" s="54"/>
      <c r="E126" s="54"/>
      <c r="F126" s="54"/>
      <c r="G126" s="54"/>
      <c r="H126" s="54"/>
      <c r="I126" s="54"/>
      <c r="J126" s="69" t="n">
        <f aca="false">J75</f>
        <v>0.319444795746607</v>
      </c>
      <c r="K126" s="6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68" t="s">
        <v>86</v>
      </c>
      <c r="C127" s="54" t="str">
        <f aca="false">B78</f>
        <v>MÓDULO 4 – CUSTO DE REPOSIÇÃO DO PROFISSIONAL AUSENTE</v>
      </c>
      <c r="D127" s="54"/>
      <c r="E127" s="54"/>
      <c r="F127" s="54"/>
      <c r="G127" s="54"/>
      <c r="H127" s="54"/>
      <c r="I127" s="54"/>
      <c r="J127" s="69" t="n">
        <f aca="false">J98</f>
        <v>0.182357933740282</v>
      </c>
      <c r="K127" s="6"/>
      <c r="L127" s="74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110</v>
      </c>
      <c r="C128" s="54" t="str">
        <f aca="false">B101</f>
        <v>MÓDULO 5 – INSUMOS DIVERSOS</v>
      </c>
      <c r="D128" s="54"/>
      <c r="E128" s="54"/>
      <c r="F128" s="54"/>
      <c r="G128" s="54"/>
      <c r="H128" s="54"/>
      <c r="I128" s="54"/>
      <c r="J128" s="69" t="n">
        <f aca="false">J107</f>
        <v>0</v>
      </c>
      <c r="K128" s="6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/>
      <c r="C129" s="68" t="s">
        <v>200</v>
      </c>
      <c r="D129" s="68"/>
      <c r="E129" s="68"/>
      <c r="F129" s="68"/>
      <c r="G129" s="68"/>
      <c r="H129" s="68"/>
      <c r="I129" s="68"/>
      <c r="J129" s="73" t="n">
        <f aca="false">(SUM(J124:J128))</f>
        <v>8.66804145626432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2.75" hidden="false" customHeight="true" outlineLevel="0" collapsed="false">
      <c r="A130" s="52"/>
      <c r="B130" s="68" t="s">
        <v>126</v>
      </c>
      <c r="C130" s="54" t="str">
        <f aca="false">B110</f>
        <v>MÓDULO 6 – CUSTOS INDIRETOS, TRIBUTOS E LUCRO</v>
      </c>
      <c r="D130" s="54"/>
      <c r="E130" s="54"/>
      <c r="F130" s="54"/>
      <c r="G130" s="54"/>
      <c r="H130" s="54"/>
      <c r="I130" s="54"/>
      <c r="J130" s="69" t="n">
        <f aca="false">J119</f>
        <v>0.268083756379309</v>
      </c>
      <c r="K130" s="6"/>
      <c r="L130" s="6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208</v>
      </c>
      <c r="C131" s="68"/>
      <c r="D131" s="68"/>
      <c r="E131" s="68"/>
      <c r="F131" s="68"/>
      <c r="G131" s="68"/>
      <c r="H131" s="68"/>
      <c r="I131" s="68"/>
      <c r="J131" s="73" t="n">
        <f aca="false">(SUM(J129:J130))</f>
        <v>8.93612521264363</v>
      </c>
      <c r="K131" s="6"/>
      <c r="L131" s="6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/>
      <c r="C132" s="108" t="s">
        <v>209</v>
      </c>
      <c r="D132" s="108"/>
      <c r="E132" s="108"/>
      <c r="F132" s="108"/>
      <c r="G132" s="108"/>
      <c r="H132" s="108"/>
      <c r="I132" s="111" t="n">
        <v>44</v>
      </c>
      <c r="J132" s="73" t="n">
        <f aca="false">J131*I132</f>
        <v>393.18950935632</v>
      </c>
      <c r="K132" s="6"/>
      <c r="L132" s="6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57"/>
      <c r="C133" s="57"/>
      <c r="D133" s="57"/>
      <c r="E133" s="57"/>
      <c r="F133" s="57"/>
      <c r="G133" s="57"/>
      <c r="H133" s="57"/>
      <c r="I133" s="57"/>
      <c r="J133" s="118" t="s">
        <v>203</v>
      </c>
      <c r="K133" s="74"/>
      <c r="L133" s="74"/>
      <c r="M133" s="74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2.75" hidden="false" customHeight="true" outlineLevel="0" collapsed="false">
      <c r="A134" s="52"/>
      <c r="B134" s="57"/>
      <c r="C134" s="57"/>
      <c r="D134" s="57"/>
      <c r="E134" s="57"/>
      <c r="F134" s="57"/>
      <c r="G134" s="57"/>
      <c r="H134" s="57"/>
      <c r="I134" s="75"/>
      <c r="J134" s="76" t="n">
        <f aca="false">J131/J28</f>
        <v>1.74883663358717</v>
      </c>
      <c r="K134" s="74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</sheetData>
  <sheetProtection sheet="true" password="c59b" objects="true" scenarios="true"/>
  <mergeCells count="122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B28:I28"/>
    <mergeCell ref="B31:J31"/>
    <mergeCell ref="B32:H32"/>
    <mergeCell ref="B33:I33"/>
    <mergeCell ref="C34:H34"/>
    <mergeCell ref="C35:H35"/>
    <mergeCell ref="B36:H36"/>
    <mergeCell ref="B38:H38"/>
    <mergeCell ref="B39:I39"/>
    <mergeCell ref="C40:H40"/>
    <mergeCell ref="C41:H41"/>
    <mergeCell ref="C42:H42"/>
    <mergeCell ref="C43:H43"/>
    <mergeCell ref="C44:H44"/>
    <mergeCell ref="C45:H45"/>
    <mergeCell ref="C46:H46"/>
    <mergeCell ref="C47:H47"/>
    <mergeCell ref="B48:H48"/>
    <mergeCell ref="B50:H50"/>
    <mergeCell ref="C51:H51"/>
    <mergeCell ref="C52:H52"/>
    <mergeCell ref="C53:H53"/>
    <mergeCell ref="C54:H54"/>
    <mergeCell ref="C55:H55"/>
    <mergeCell ref="C56:H56"/>
    <mergeCell ref="B57:I57"/>
    <mergeCell ref="B59:J59"/>
    <mergeCell ref="B60:I60"/>
    <mergeCell ref="C61:I61"/>
    <mergeCell ref="C62:I62"/>
    <mergeCell ref="C63:I63"/>
    <mergeCell ref="B64:I64"/>
    <mergeCell ref="B65:J65"/>
    <mergeCell ref="B67:J67"/>
    <mergeCell ref="C68:H68"/>
    <mergeCell ref="B69:I69"/>
    <mergeCell ref="C70:H70"/>
    <mergeCell ref="C71:H71"/>
    <mergeCell ref="C72:H72"/>
    <mergeCell ref="C73:H73"/>
    <mergeCell ref="C74:H74"/>
    <mergeCell ref="B75:H75"/>
    <mergeCell ref="B76:J76"/>
    <mergeCell ref="B78:J78"/>
    <mergeCell ref="B79:H79"/>
    <mergeCell ref="B80:I80"/>
    <mergeCell ref="C81:H81"/>
    <mergeCell ref="C82:H82"/>
    <mergeCell ref="C83:H83"/>
    <mergeCell ref="C84:H84"/>
    <mergeCell ref="C85:H85"/>
    <mergeCell ref="C86:H86"/>
    <mergeCell ref="B87:H87"/>
    <mergeCell ref="B88:J88"/>
    <mergeCell ref="B89:H89"/>
    <mergeCell ref="B90:I90"/>
    <mergeCell ref="C91:H91"/>
    <mergeCell ref="B92:H92"/>
    <mergeCell ref="B94:J94"/>
    <mergeCell ref="B95:I95"/>
    <mergeCell ref="C96:I96"/>
    <mergeCell ref="C97:I97"/>
    <mergeCell ref="B98:I98"/>
    <mergeCell ref="B101:J101"/>
    <mergeCell ref="C102:H102"/>
    <mergeCell ref="C103:H103"/>
    <mergeCell ref="C104:H104"/>
    <mergeCell ref="C105:H105"/>
    <mergeCell ref="C106:H106"/>
    <mergeCell ref="B107:H107"/>
    <mergeCell ref="B108:J108"/>
    <mergeCell ref="B110:J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B119:H119"/>
    <mergeCell ref="B122:J122"/>
    <mergeCell ref="B123:I123"/>
    <mergeCell ref="C124:I124"/>
    <mergeCell ref="C125:I125"/>
    <mergeCell ref="C126:I126"/>
    <mergeCell ref="C127:I127"/>
    <mergeCell ref="C128:I128"/>
    <mergeCell ref="C129:I129"/>
    <mergeCell ref="C130:I130"/>
    <mergeCell ref="B131:I131"/>
    <mergeCell ref="C132:H132"/>
  </mergeCells>
  <printOptions headings="false" gridLines="false" gridLinesSet="true" horizontalCentered="false" verticalCentered="false"/>
  <pageMargins left="0.196527777777778" right="0" top="0.75" bottom="0.75" header="0" footer="0"/>
  <pageSetup paperSize="9" scale="69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36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J28" activeCellId="0" sqref="J28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4.71"/>
    <col collapsed="false" customWidth="true" hidden="false" outlineLevel="0" max="9" min="2" style="1" width="11.43"/>
    <col collapsed="false" customWidth="true" hidden="false" outlineLevel="0" max="10" min="10" style="1" width="24.06"/>
    <col collapsed="false" customWidth="true" hidden="false" outlineLevel="0" max="11" min="11" style="1" width="22.28"/>
    <col collapsed="false" customWidth="true" hidden="false" outlineLevel="0" max="26" min="12" style="1" width="11.43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234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Aux. Eletricista – Hora extra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231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206</v>
      </c>
      <c r="D15" s="54"/>
      <c r="E15" s="54"/>
      <c r="F15" s="54"/>
      <c r="G15" s="54" t="n">
        <v>30</v>
      </c>
      <c r="H15" s="54"/>
      <c r="I15" s="54"/>
      <c r="J15" s="61" t="n">
        <f aca="false">Eletricista!J22+Eletricista!J23</f>
        <v>3811.587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35.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tr">
        <f aca="false">'Auxiliar de Eletricista'!J16</f>
        <v>Seg a sex das 5h às 22h, respeitando 40h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/>
      <c r="D22" s="54"/>
      <c r="E22" s="54"/>
      <c r="F22" s="54"/>
      <c r="G22" s="54" t="n">
        <v>30</v>
      </c>
      <c r="H22" s="54"/>
      <c r="I22" s="54"/>
      <c r="J22" s="69" t="n">
        <v>0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/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/>
      <c r="D24" s="54"/>
      <c r="E24" s="54"/>
      <c r="F24" s="54"/>
      <c r="G24" s="54"/>
      <c r="H24" s="54"/>
      <c r="I24" s="70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/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/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126</v>
      </c>
      <c r="C27" s="54"/>
      <c r="D27" s="54"/>
      <c r="E27" s="54"/>
      <c r="F27" s="54"/>
      <c r="G27" s="54"/>
      <c r="H27" s="54"/>
      <c r="I27" s="72"/>
      <c r="J27" s="69" t="n">
        <v>0</v>
      </c>
      <c r="K27" s="6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2.75" hidden="false" customHeight="true" outlineLevel="0" collapsed="false">
      <c r="A28" s="52"/>
      <c r="B28" s="68" t="s">
        <v>128</v>
      </c>
      <c r="C28" s="54" t="s">
        <v>211</v>
      </c>
      <c r="D28" s="54"/>
      <c r="E28" s="54"/>
      <c r="F28" s="54"/>
      <c r="G28" s="54"/>
      <c r="H28" s="54"/>
      <c r="I28" s="72"/>
      <c r="J28" s="69" t="n">
        <f aca="false">((J15/200)*1.8)</f>
        <v>34.304283</v>
      </c>
      <c r="K28" s="66" t="s">
        <v>212</v>
      </c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2.75" hidden="false" customHeight="true" outlineLevel="0" collapsed="false">
      <c r="A29" s="52"/>
      <c r="B29" s="68" t="s">
        <v>130</v>
      </c>
      <c r="C29" s="54" t="s">
        <v>213</v>
      </c>
      <c r="D29" s="54"/>
      <c r="E29" s="54"/>
      <c r="F29" s="54"/>
      <c r="G29" s="54"/>
      <c r="H29" s="54"/>
      <c r="I29" s="72"/>
      <c r="J29" s="69" t="n">
        <f aca="false">(J28/6)</f>
        <v>5.7173805</v>
      </c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68" t="s">
        <v>112</v>
      </c>
      <c r="C30" s="68"/>
      <c r="D30" s="68"/>
      <c r="E30" s="68"/>
      <c r="F30" s="68"/>
      <c r="G30" s="68"/>
      <c r="H30" s="68"/>
      <c r="I30" s="68"/>
      <c r="J30" s="73" t="n">
        <f aca="false">SUM(J22:J29)</f>
        <v>40.0216635</v>
      </c>
      <c r="K30" s="74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4.25" hidden="false" customHeight="true" outlineLevel="0" collapsed="false">
      <c r="A31" s="52"/>
      <c r="B31" s="75"/>
      <c r="C31" s="75"/>
      <c r="D31" s="75"/>
      <c r="E31" s="75"/>
      <c r="F31" s="75"/>
      <c r="G31" s="75"/>
      <c r="H31" s="75"/>
      <c r="I31" s="75"/>
      <c r="J31" s="76"/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4.25" hidden="false" customHeight="true" outlineLevel="0" collapsed="false">
      <c r="A32" s="52"/>
      <c r="B32" s="75"/>
      <c r="C32" s="75"/>
      <c r="D32" s="75"/>
      <c r="E32" s="75"/>
      <c r="F32" s="75"/>
      <c r="G32" s="75"/>
      <c r="H32" s="75"/>
      <c r="I32" s="75"/>
      <c r="J32" s="76"/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53" t="s">
        <v>113</v>
      </c>
      <c r="C33" s="53"/>
      <c r="D33" s="53"/>
      <c r="E33" s="53"/>
      <c r="F33" s="53"/>
      <c r="G33" s="53"/>
      <c r="H33" s="53"/>
      <c r="I33" s="53"/>
      <c r="J33" s="53"/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114</v>
      </c>
      <c r="C34" s="68"/>
      <c r="D34" s="68"/>
      <c r="E34" s="68"/>
      <c r="F34" s="68"/>
      <c r="G34" s="68"/>
      <c r="H34" s="68"/>
      <c r="I34" s="68" t="s">
        <v>104</v>
      </c>
      <c r="J34" s="68" t="s">
        <v>105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2.75" hidden="false" customHeight="true" outlineLevel="0" collapsed="false">
      <c r="A35" s="52"/>
      <c r="B35" s="68" t="s">
        <v>115</v>
      </c>
      <c r="C35" s="68"/>
      <c r="D35" s="68"/>
      <c r="E35" s="68"/>
      <c r="F35" s="68"/>
      <c r="G35" s="68"/>
      <c r="H35" s="68"/>
      <c r="I35" s="68"/>
      <c r="J35" s="77" t="n">
        <f aca="false">J30</f>
        <v>40.0216635</v>
      </c>
      <c r="K35" s="6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2.75" hidden="false" customHeight="true" outlineLevel="0" collapsed="false">
      <c r="A36" s="52"/>
      <c r="B36" s="68" t="s">
        <v>78</v>
      </c>
      <c r="C36" s="54" t="s">
        <v>116</v>
      </c>
      <c r="D36" s="54"/>
      <c r="E36" s="54"/>
      <c r="F36" s="54"/>
      <c r="G36" s="54"/>
      <c r="H36" s="54"/>
      <c r="I36" s="72" t="n">
        <f aca="false">1/12</f>
        <v>0.0833333333333333</v>
      </c>
      <c r="J36" s="69" t="n">
        <f aca="false">$J$35*I36</f>
        <v>3.335138625</v>
      </c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2.75" hidden="false" customHeight="true" outlineLevel="0" collapsed="false">
      <c r="A37" s="52"/>
      <c r="B37" s="68" t="s">
        <v>80</v>
      </c>
      <c r="C37" s="54" t="s">
        <v>117</v>
      </c>
      <c r="D37" s="54"/>
      <c r="E37" s="54"/>
      <c r="F37" s="54"/>
      <c r="G37" s="54"/>
      <c r="H37" s="54"/>
      <c r="I37" s="72" t="n">
        <f aca="false">((1/12)+(1/12)/3)</f>
        <v>0.111111111111111</v>
      </c>
      <c r="J37" s="69" t="n">
        <f aca="false">$J$35*I37</f>
        <v>4.4468515</v>
      </c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68" t="s">
        <v>118</v>
      </c>
      <c r="C38" s="68"/>
      <c r="D38" s="68"/>
      <c r="E38" s="68"/>
      <c r="F38" s="68"/>
      <c r="G38" s="68"/>
      <c r="H38" s="68"/>
      <c r="I38" s="78" t="n">
        <f aca="false">I36+I37</f>
        <v>0.194444444444444</v>
      </c>
      <c r="J38" s="73" t="n">
        <f aca="false">SUM(J36:J37)</f>
        <v>7.781990125</v>
      </c>
      <c r="K38" s="74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4.25" hidden="false" customHeight="true" outlineLevel="0" collapsed="false">
      <c r="A39" s="52"/>
      <c r="B39" s="79"/>
      <c r="C39" s="80"/>
      <c r="D39" s="80"/>
      <c r="E39" s="80"/>
      <c r="F39" s="80"/>
      <c r="G39" s="80"/>
      <c r="H39" s="80"/>
      <c r="I39" s="81"/>
      <c r="J39" s="82"/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4.25" hidden="false" customHeight="true" outlineLevel="0" collapsed="false">
      <c r="A40" s="52"/>
      <c r="B40" s="83" t="s">
        <v>119</v>
      </c>
      <c r="C40" s="83"/>
      <c r="D40" s="83"/>
      <c r="E40" s="83"/>
      <c r="F40" s="83"/>
      <c r="G40" s="83"/>
      <c r="H40" s="83"/>
      <c r="I40" s="83" t="s">
        <v>104</v>
      </c>
      <c r="J40" s="83" t="s">
        <v>105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4.25" hidden="false" customHeight="true" outlineLevel="0" collapsed="false">
      <c r="A41" s="52"/>
      <c r="B41" s="83" t="s">
        <v>120</v>
      </c>
      <c r="C41" s="83"/>
      <c r="D41" s="83"/>
      <c r="E41" s="83"/>
      <c r="F41" s="83"/>
      <c r="G41" s="83"/>
      <c r="H41" s="83"/>
      <c r="I41" s="83"/>
      <c r="J41" s="84" t="n">
        <f aca="false">J30+J38</f>
        <v>47.803653625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4.25" hidden="false" customHeight="true" outlineLevel="0" collapsed="false">
      <c r="A42" s="52"/>
      <c r="B42" s="83" t="s">
        <v>78</v>
      </c>
      <c r="C42" s="56" t="s">
        <v>121</v>
      </c>
      <c r="D42" s="56"/>
      <c r="E42" s="56"/>
      <c r="F42" s="56"/>
      <c r="G42" s="56"/>
      <c r="H42" s="56"/>
      <c r="I42" s="85" t="n">
        <v>0.2</v>
      </c>
      <c r="J42" s="86" t="n">
        <f aca="false">$J$41*I42</f>
        <v>9.560730725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2.75" hidden="false" customHeight="true" outlineLevel="0" collapsed="false">
      <c r="A43" s="52"/>
      <c r="B43" s="83" t="s">
        <v>80</v>
      </c>
      <c r="C43" s="56" t="s">
        <v>122</v>
      </c>
      <c r="D43" s="56"/>
      <c r="E43" s="56"/>
      <c r="F43" s="56"/>
      <c r="G43" s="56"/>
      <c r="H43" s="56"/>
      <c r="I43" s="85" t="n">
        <v>0.025</v>
      </c>
      <c r="J43" s="86" t="n">
        <f aca="false">$J$41*I43</f>
        <v>1.195091340625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83</v>
      </c>
      <c r="C44" s="56" t="s">
        <v>123</v>
      </c>
      <c r="D44" s="56"/>
      <c r="E44" s="56"/>
      <c r="F44" s="56"/>
      <c r="G44" s="56"/>
      <c r="H44" s="56"/>
      <c r="I44" s="87"/>
      <c r="J44" s="86" t="n">
        <f aca="false">$J$41*I44</f>
        <v>0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2.75" hidden="false" customHeight="true" outlineLevel="0" collapsed="false">
      <c r="A45" s="52"/>
      <c r="B45" s="83" t="s">
        <v>86</v>
      </c>
      <c r="C45" s="56" t="s">
        <v>124</v>
      </c>
      <c r="D45" s="56"/>
      <c r="E45" s="56"/>
      <c r="F45" s="56"/>
      <c r="G45" s="56"/>
      <c r="H45" s="56"/>
      <c r="I45" s="85" t="n">
        <v>0.015</v>
      </c>
      <c r="J45" s="86" t="n">
        <f aca="false">$J$41*I45</f>
        <v>0.717054804375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110</v>
      </c>
      <c r="C46" s="56" t="s">
        <v>125</v>
      </c>
      <c r="D46" s="56"/>
      <c r="E46" s="56"/>
      <c r="F46" s="56"/>
      <c r="G46" s="56"/>
      <c r="H46" s="56"/>
      <c r="I46" s="85" t="n">
        <v>0.01</v>
      </c>
      <c r="J46" s="86" t="n">
        <f aca="false">$J$41*I46</f>
        <v>0.47803653625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126</v>
      </c>
      <c r="C47" s="56" t="s">
        <v>127</v>
      </c>
      <c r="D47" s="56"/>
      <c r="E47" s="56"/>
      <c r="F47" s="56"/>
      <c r="G47" s="56"/>
      <c r="H47" s="56"/>
      <c r="I47" s="85" t="n">
        <v>0.006</v>
      </c>
      <c r="J47" s="86" t="n">
        <f aca="false">$J$41*I47</f>
        <v>0.28682192175</v>
      </c>
      <c r="K47" s="6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83" t="s">
        <v>128</v>
      </c>
      <c r="C48" s="56" t="s">
        <v>129</v>
      </c>
      <c r="D48" s="56"/>
      <c r="E48" s="56"/>
      <c r="F48" s="56"/>
      <c r="G48" s="56"/>
      <c r="H48" s="56"/>
      <c r="I48" s="85" t="n">
        <v>0.002</v>
      </c>
      <c r="J48" s="86" t="n">
        <f aca="false">$J$41*I48</f>
        <v>0.09560730725</v>
      </c>
      <c r="K48" s="6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4.25" hidden="false" customHeight="true" outlineLevel="0" collapsed="false">
      <c r="A49" s="52"/>
      <c r="B49" s="83" t="s">
        <v>130</v>
      </c>
      <c r="C49" s="56" t="s">
        <v>131</v>
      </c>
      <c r="D49" s="56"/>
      <c r="E49" s="56"/>
      <c r="F49" s="56"/>
      <c r="G49" s="56"/>
      <c r="H49" s="56"/>
      <c r="I49" s="85" t="n">
        <v>0.08</v>
      </c>
      <c r="J49" s="86" t="n">
        <f aca="false">$J$41*I49</f>
        <v>3.82429229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4.25" hidden="false" customHeight="true" outlineLevel="0" collapsed="false">
      <c r="A50" s="52"/>
      <c r="B50" s="83" t="s">
        <v>132</v>
      </c>
      <c r="C50" s="83"/>
      <c r="D50" s="83"/>
      <c r="E50" s="83"/>
      <c r="F50" s="83"/>
      <c r="G50" s="83"/>
      <c r="H50" s="83"/>
      <c r="I50" s="88" t="n">
        <f aca="false">SUM(I42:I49)</f>
        <v>0.338</v>
      </c>
      <c r="J50" s="89" t="n">
        <f aca="false">SUM(J42:J49)</f>
        <v>16.15763492525</v>
      </c>
      <c r="K50" s="74"/>
      <c r="L50" s="6"/>
      <c r="M50" s="6"/>
      <c r="N50" s="6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4.25" hidden="false" customHeight="true" outlineLevel="0" collapsed="false">
      <c r="A51" s="52"/>
      <c r="B51" s="5"/>
      <c r="C51" s="75"/>
      <c r="D51" s="75"/>
      <c r="E51" s="75"/>
      <c r="F51" s="75"/>
      <c r="G51" s="75"/>
      <c r="H51" s="75"/>
      <c r="I51" s="90"/>
      <c r="J51" s="91"/>
      <c r="K51" s="74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2.75" hidden="false" customHeight="true" outlineLevel="0" collapsed="false">
      <c r="A52" s="52"/>
      <c r="B52" s="83" t="s">
        <v>133</v>
      </c>
      <c r="C52" s="83"/>
      <c r="D52" s="83"/>
      <c r="E52" s="83"/>
      <c r="F52" s="83"/>
      <c r="G52" s="83"/>
      <c r="H52" s="83"/>
      <c r="I52" s="88"/>
      <c r="J52" s="83" t="s">
        <v>105</v>
      </c>
      <c r="K52" s="6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2.75" hidden="false" customHeight="true" outlineLevel="0" collapsed="false">
      <c r="A53" s="92"/>
      <c r="B53" s="83" t="s">
        <v>78</v>
      </c>
      <c r="C53" s="56" t="s">
        <v>134</v>
      </c>
      <c r="D53" s="56"/>
      <c r="E53" s="56"/>
      <c r="F53" s="56"/>
      <c r="G53" s="56"/>
      <c r="H53" s="56"/>
      <c r="I53" s="93"/>
      <c r="J53" s="86" t="n">
        <v>0</v>
      </c>
      <c r="K53" s="95"/>
      <c r="L53" s="95"/>
      <c r="M53" s="95"/>
      <c r="N53" s="95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</row>
    <row r="54" customFormat="false" ht="14.25" hidden="false" customHeight="true" outlineLevel="0" collapsed="false">
      <c r="A54" s="52"/>
      <c r="B54" s="83" t="s">
        <v>80</v>
      </c>
      <c r="C54" s="56" t="s">
        <v>136</v>
      </c>
      <c r="D54" s="56"/>
      <c r="E54" s="56"/>
      <c r="F54" s="56"/>
      <c r="G54" s="56"/>
      <c r="H54" s="56"/>
      <c r="I54" s="86"/>
      <c r="J54" s="86" t="n">
        <v>0</v>
      </c>
      <c r="K54" s="6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83</v>
      </c>
      <c r="C55" s="56" t="s">
        <v>137</v>
      </c>
      <c r="D55" s="56"/>
      <c r="E55" s="56"/>
      <c r="F55" s="56"/>
      <c r="G55" s="56"/>
      <c r="H55" s="56"/>
      <c r="I55" s="86"/>
      <c r="J55" s="86" t="n">
        <v>0</v>
      </c>
      <c r="K55" s="6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86</v>
      </c>
      <c r="C56" s="56" t="s">
        <v>138</v>
      </c>
      <c r="D56" s="56"/>
      <c r="E56" s="56"/>
      <c r="F56" s="56"/>
      <c r="G56" s="56"/>
      <c r="H56" s="56"/>
      <c r="I56" s="119"/>
      <c r="J56" s="119" t="n">
        <v>0</v>
      </c>
      <c r="K56" s="97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110</v>
      </c>
      <c r="C57" s="56" t="s">
        <v>139</v>
      </c>
      <c r="D57" s="56"/>
      <c r="E57" s="56"/>
      <c r="F57" s="56"/>
      <c r="G57" s="56"/>
      <c r="H57" s="56"/>
      <c r="I57" s="119" t="n">
        <v>0</v>
      </c>
      <c r="J57" s="119" t="n">
        <v>0</v>
      </c>
      <c r="K57" s="99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83" t="s">
        <v>126</v>
      </c>
      <c r="C58" s="56" t="s">
        <v>140</v>
      </c>
      <c r="D58" s="56"/>
      <c r="E58" s="56"/>
      <c r="F58" s="56"/>
      <c r="G58" s="56"/>
      <c r="H58" s="56"/>
      <c r="I58" s="119" t="n">
        <v>0</v>
      </c>
      <c r="J58" s="119" t="n">
        <v>0</v>
      </c>
      <c r="K58" s="3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83" t="s">
        <v>142</v>
      </c>
      <c r="C59" s="83"/>
      <c r="D59" s="83"/>
      <c r="E59" s="83"/>
      <c r="F59" s="83"/>
      <c r="G59" s="83"/>
      <c r="H59" s="83"/>
      <c r="I59" s="83"/>
      <c r="J59" s="89" t="n">
        <f aca="false">SUM(J53:J58)</f>
        <v>0</v>
      </c>
      <c r="K59" s="74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4.25" hidden="false" customHeight="true" outlineLevel="0" collapsed="false">
      <c r="A60" s="52"/>
      <c r="B60" s="5"/>
      <c r="C60" s="75"/>
      <c r="D60" s="75"/>
      <c r="E60" s="75"/>
      <c r="F60" s="75"/>
      <c r="G60" s="75"/>
      <c r="H60" s="75"/>
      <c r="I60" s="90"/>
      <c r="J60" s="91"/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4.25" hidden="false" customHeight="true" outlineLevel="0" collapsed="false">
      <c r="A61" s="52"/>
      <c r="B61" s="53" t="s">
        <v>143</v>
      </c>
      <c r="C61" s="53"/>
      <c r="D61" s="53"/>
      <c r="E61" s="53"/>
      <c r="F61" s="53"/>
      <c r="G61" s="53"/>
      <c r="H61" s="53"/>
      <c r="I61" s="53"/>
      <c r="J61" s="53"/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2.75" hidden="false" customHeight="true" outlineLevel="0" collapsed="false">
      <c r="A62" s="52"/>
      <c r="B62" s="68" t="s">
        <v>144</v>
      </c>
      <c r="C62" s="68"/>
      <c r="D62" s="68"/>
      <c r="E62" s="68"/>
      <c r="F62" s="68"/>
      <c r="G62" s="68"/>
      <c r="H62" s="68"/>
      <c r="I62" s="68"/>
      <c r="J62" s="68" t="s">
        <v>105</v>
      </c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2.75" hidden="false" customHeight="true" outlineLevel="0" collapsed="false">
      <c r="A63" s="52"/>
      <c r="B63" s="68" t="s">
        <v>145</v>
      </c>
      <c r="C63" s="54" t="s">
        <v>146</v>
      </c>
      <c r="D63" s="54"/>
      <c r="E63" s="54"/>
      <c r="F63" s="54"/>
      <c r="G63" s="54"/>
      <c r="H63" s="54"/>
      <c r="I63" s="54"/>
      <c r="J63" s="69" t="n">
        <f aca="false">J38</f>
        <v>7.781990125</v>
      </c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52"/>
      <c r="B64" s="68" t="s">
        <v>147</v>
      </c>
      <c r="C64" s="54" t="s">
        <v>148</v>
      </c>
      <c r="D64" s="54"/>
      <c r="E64" s="54"/>
      <c r="F64" s="54"/>
      <c r="G64" s="54"/>
      <c r="H64" s="54"/>
      <c r="I64" s="54"/>
      <c r="J64" s="69" t="n">
        <f aca="false">J50</f>
        <v>16.15763492525</v>
      </c>
      <c r="K64" s="6"/>
      <c r="L64" s="6"/>
      <c r="M64" s="6"/>
      <c r="N64" s="6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customFormat="false" ht="14.25" hidden="false" customHeight="true" outlineLevel="0" collapsed="false">
      <c r="A65" s="52"/>
      <c r="B65" s="68" t="s">
        <v>149</v>
      </c>
      <c r="C65" s="54" t="s">
        <v>150</v>
      </c>
      <c r="D65" s="54"/>
      <c r="E65" s="54"/>
      <c r="F65" s="54"/>
      <c r="G65" s="54"/>
      <c r="H65" s="54"/>
      <c r="I65" s="54"/>
      <c r="J65" s="69" t="n">
        <f aca="false">J59</f>
        <v>0</v>
      </c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92"/>
      <c r="B66" s="68" t="s">
        <v>151</v>
      </c>
      <c r="C66" s="68"/>
      <c r="D66" s="68"/>
      <c r="E66" s="68"/>
      <c r="F66" s="68"/>
      <c r="G66" s="68"/>
      <c r="H66" s="68"/>
      <c r="I66" s="68"/>
      <c r="J66" s="73" t="n">
        <f aca="false">SUM(J63:J65)</f>
        <v>23.93962505025</v>
      </c>
      <c r="K66" s="74"/>
      <c r="L66" s="95"/>
      <c r="M66" s="95"/>
      <c r="N66" s="95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</row>
    <row r="67" customFormat="false" ht="14.25" hidden="false" customHeight="true" outlineLevel="0" collapsed="false">
      <c r="A67" s="52"/>
      <c r="B67" s="100"/>
      <c r="C67" s="100"/>
      <c r="D67" s="100"/>
      <c r="E67" s="100"/>
      <c r="F67" s="100"/>
      <c r="G67" s="100"/>
      <c r="H67" s="100"/>
      <c r="I67" s="100"/>
      <c r="J67" s="100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100"/>
      <c r="C68" s="100"/>
      <c r="D68" s="100"/>
      <c r="E68" s="100"/>
      <c r="F68" s="100"/>
      <c r="G68" s="100"/>
      <c r="H68" s="100"/>
      <c r="I68" s="100"/>
      <c r="J68" s="100"/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53" t="s">
        <v>152</v>
      </c>
      <c r="C69" s="53"/>
      <c r="D69" s="53"/>
      <c r="E69" s="53"/>
      <c r="F69" s="53"/>
      <c r="G69" s="53"/>
      <c r="H69" s="53"/>
      <c r="I69" s="53"/>
      <c r="J69" s="53"/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n">
        <v>3</v>
      </c>
      <c r="C70" s="68" t="s">
        <v>153</v>
      </c>
      <c r="D70" s="68"/>
      <c r="E70" s="68"/>
      <c r="F70" s="68"/>
      <c r="G70" s="68"/>
      <c r="H70" s="68"/>
      <c r="I70" s="68" t="s">
        <v>104</v>
      </c>
      <c r="J70" s="68" t="s">
        <v>105</v>
      </c>
      <c r="K70" s="6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115</v>
      </c>
      <c r="C71" s="68"/>
      <c r="D71" s="68"/>
      <c r="E71" s="68"/>
      <c r="F71" s="68"/>
      <c r="G71" s="68"/>
      <c r="H71" s="68"/>
      <c r="I71" s="68"/>
      <c r="J71" s="101" t="n">
        <f aca="false">J30</f>
        <v>40.0216635</v>
      </c>
      <c r="K71" s="6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s">
        <v>78</v>
      </c>
      <c r="C72" s="54" t="s">
        <v>154</v>
      </c>
      <c r="D72" s="54"/>
      <c r="E72" s="54"/>
      <c r="F72" s="54"/>
      <c r="G72" s="54"/>
      <c r="H72" s="54"/>
      <c r="I72" s="72" t="n">
        <f aca="false">((1/12)*0.05)</f>
        <v>0.00416666666666667</v>
      </c>
      <c r="J72" s="69" t="n">
        <f aca="false">$J$71*I72</f>
        <v>0.16675693125</v>
      </c>
      <c r="K72" s="74"/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80</v>
      </c>
      <c r="C73" s="54" t="s">
        <v>155</v>
      </c>
      <c r="D73" s="54"/>
      <c r="E73" s="54"/>
      <c r="F73" s="54"/>
      <c r="G73" s="54"/>
      <c r="H73" s="54"/>
      <c r="I73" s="72" t="n">
        <f aca="false">I72*0.08</f>
        <v>0.000333333333333333</v>
      </c>
      <c r="J73" s="69" t="n">
        <f aca="false">$J$71*I73</f>
        <v>0.0133405545</v>
      </c>
      <c r="K73" s="74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52"/>
      <c r="B74" s="68" t="s">
        <v>83</v>
      </c>
      <c r="C74" s="54" t="s">
        <v>156</v>
      </c>
      <c r="D74" s="54"/>
      <c r="E74" s="54"/>
      <c r="F74" s="54"/>
      <c r="G74" s="54"/>
      <c r="H74" s="54"/>
      <c r="I74" s="72" t="n">
        <f aca="false">(7/30)/12</f>
        <v>0.0194444444444444</v>
      </c>
      <c r="J74" s="69" t="n">
        <f aca="false">$J$71*I74</f>
        <v>0.778199012499998</v>
      </c>
      <c r="K74" s="102" t="s">
        <v>157</v>
      </c>
      <c r="L74" s="6"/>
      <c r="M74" s="6"/>
      <c r="N74" s="6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4.25" hidden="false" customHeight="true" outlineLevel="0" collapsed="false">
      <c r="A75" s="52"/>
      <c r="B75" s="68" t="s">
        <v>86</v>
      </c>
      <c r="C75" s="54" t="s">
        <v>158</v>
      </c>
      <c r="D75" s="54"/>
      <c r="E75" s="54"/>
      <c r="F75" s="54"/>
      <c r="G75" s="54"/>
      <c r="H75" s="54"/>
      <c r="I75" s="72" t="n">
        <f aca="false">I74*I50</f>
        <v>0.00657222222222222</v>
      </c>
      <c r="J75" s="69" t="n">
        <f aca="false">$J$71*I75</f>
        <v>0.263031266225</v>
      </c>
      <c r="K75" s="103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6"/>
      <c r="B76" s="68" t="s">
        <v>110</v>
      </c>
      <c r="C76" s="54" t="s">
        <v>159</v>
      </c>
      <c r="D76" s="54"/>
      <c r="E76" s="54"/>
      <c r="F76" s="54"/>
      <c r="G76" s="54"/>
      <c r="H76" s="54"/>
      <c r="I76" s="72" t="n">
        <f aca="false">(0.4*0.08)</f>
        <v>0.032</v>
      </c>
      <c r="J76" s="69" t="n">
        <f aca="false">$J$71*I76</f>
        <v>1.280693232</v>
      </c>
      <c r="K76" s="74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customFormat="false" ht="14.25" hidden="false" customHeight="true" outlineLevel="0" collapsed="false">
      <c r="A77" s="52"/>
      <c r="B77" s="68" t="s">
        <v>160</v>
      </c>
      <c r="C77" s="68"/>
      <c r="D77" s="68"/>
      <c r="E77" s="68"/>
      <c r="F77" s="68"/>
      <c r="G77" s="68"/>
      <c r="H77" s="68"/>
      <c r="I77" s="78" t="n">
        <f aca="false">SUM(I72:I76)</f>
        <v>0.0625166666666667</v>
      </c>
      <c r="J77" s="73" t="n">
        <f aca="false">SUM(J72:J76)</f>
        <v>2.502020996475</v>
      </c>
      <c r="K77" s="74"/>
      <c r="L77" s="6"/>
      <c r="M77" s="6"/>
      <c r="N77" s="6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4.25" hidden="false" customHeight="true" outlineLevel="0" collapsed="false">
      <c r="A78" s="92"/>
      <c r="B78" s="104"/>
      <c r="C78" s="104"/>
      <c r="D78" s="104"/>
      <c r="E78" s="104"/>
      <c r="F78" s="104"/>
      <c r="G78" s="104"/>
      <c r="H78" s="104"/>
      <c r="I78" s="104"/>
      <c r="J78" s="104"/>
      <c r="K78" s="95"/>
      <c r="L78" s="95"/>
      <c r="M78" s="95"/>
      <c r="N78" s="95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</row>
    <row r="79" customFormat="false" ht="14.25" hidden="false" customHeight="true" outlineLevel="0" collapsed="false">
      <c r="A79" s="92"/>
      <c r="B79" s="75"/>
      <c r="C79" s="75"/>
      <c r="D79" s="75"/>
      <c r="E79" s="75"/>
      <c r="F79" s="75"/>
      <c r="G79" s="75"/>
      <c r="H79" s="75"/>
      <c r="I79" s="75"/>
      <c r="J79" s="75"/>
      <c r="K79" s="95"/>
      <c r="L79" s="95"/>
      <c r="M79" s="95"/>
      <c r="N79" s="95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</row>
    <row r="80" customFormat="false" ht="14.25" hidden="false" customHeight="true" outlineLevel="0" collapsed="false">
      <c r="A80" s="52"/>
      <c r="B80" s="53" t="s">
        <v>161</v>
      </c>
      <c r="C80" s="53"/>
      <c r="D80" s="53"/>
      <c r="E80" s="53"/>
      <c r="F80" s="53"/>
      <c r="G80" s="53"/>
      <c r="H80" s="53"/>
      <c r="I80" s="53"/>
      <c r="J80" s="53"/>
      <c r="K80" s="6"/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6"/>
      <c r="B81" s="68" t="s">
        <v>162</v>
      </c>
      <c r="C81" s="68"/>
      <c r="D81" s="68"/>
      <c r="E81" s="68"/>
      <c r="F81" s="68"/>
      <c r="G81" s="68"/>
      <c r="H81" s="68"/>
      <c r="I81" s="68" t="s">
        <v>104</v>
      </c>
      <c r="J81" s="68" t="s">
        <v>105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customFormat="false" ht="14.25" hidden="false" customHeight="true" outlineLevel="0" collapsed="false">
      <c r="A82" s="52"/>
      <c r="B82" s="105" t="s">
        <v>115</v>
      </c>
      <c r="C82" s="105"/>
      <c r="D82" s="105"/>
      <c r="E82" s="105"/>
      <c r="F82" s="105"/>
      <c r="G82" s="105"/>
      <c r="H82" s="105"/>
      <c r="I82" s="105"/>
      <c r="J82" s="106" t="n">
        <f aca="false">J30</f>
        <v>40.0216635</v>
      </c>
      <c r="K82" s="6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52"/>
      <c r="B83" s="68" t="s">
        <v>78</v>
      </c>
      <c r="C83" s="54" t="s">
        <v>163</v>
      </c>
      <c r="D83" s="54"/>
      <c r="E83" s="54"/>
      <c r="F83" s="54"/>
      <c r="G83" s="54"/>
      <c r="H83" s="54"/>
      <c r="I83" s="72" t="n">
        <f aca="false">I37/12</f>
        <v>0.00925925925925926</v>
      </c>
      <c r="J83" s="69" t="n">
        <f aca="false">$J$82*I83</f>
        <v>0.370570958333333</v>
      </c>
      <c r="K83" s="107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2.75" hidden="false" customHeight="true" outlineLevel="0" collapsed="false">
      <c r="A84" s="52"/>
      <c r="B84" s="68" t="s">
        <v>80</v>
      </c>
      <c r="C84" s="54" t="s">
        <v>164</v>
      </c>
      <c r="D84" s="54"/>
      <c r="E84" s="54"/>
      <c r="F84" s="54"/>
      <c r="G84" s="54"/>
      <c r="H84" s="54"/>
      <c r="I84" s="72" t="n">
        <f aca="false">(5.96/30)*(1/12)</f>
        <v>0.0165555555555556</v>
      </c>
      <c r="J84" s="69" t="n">
        <f aca="false">$J$82*I84</f>
        <v>0.662580873500002</v>
      </c>
      <c r="K84" s="107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83</v>
      </c>
      <c r="C85" s="54" t="s">
        <v>165</v>
      </c>
      <c r="D85" s="54"/>
      <c r="E85" s="54"/>
      <c r="F85" s="54"/>
      <c r="G85" s="54"/>
      <c r="H85" s="54"/>
      <c r="I85" s="72" t="n">
        <f aca="false">(5/30)/12*0.015</f>
        <v>0.000208333333333333</v>
      </c>
      <c r="J85" s="69" t="n">
        <f aca="false">$J$82*I85</f>
        <v>0.00833784656249999</v>
      </c>
      <c r="K85" s="74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2.75" hidden="false" customHeight="true" outlineLevel="0" collapsed="false">
      <c r="A86" s="52"/>
      <c r="B86" s="68" t="s">
        <v>86</v>
      </c>
      <c r="C86" s="60" t="s">
        <v>166</v>
      </c>
      <c r="D86" s="60"/>
      <c r="E86" s="60"/>
      <c r="F86" s="60"/>
      <c r="G86" s="60"/>
      <c r="H86" s="60"/>
      <c r="I86" s="72" t="n">
        <f aca="false">(15/30)/12*0.0078</f>
        <v>0.000325</v>
      </c>
      <c r="J86" s="69" t="n">
        <f aca="false">$J$82*I86</f>
        <v>0.0130070406375</v>
      </c>
      <c r="K86" s="74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52"/>
      <c r="B87" s="68" t="s">
        <v>110</v>
      </c>
      <c r="C87" s="54" t="s">
        <v>167</v>
      </c>
      <c r="D87" s="54"/>
      <c r="E87" s="54"/>
      <c r="F87" s="54"/>
      <c r="G87" s="54"/>
      <c r="H87" s="54"/>
      <c r="I87" s="72" t="n">
        <f aca="false">(0.0144*0.1*0.4509*6/12)</f>
        <v>0.000324648</v>
      </c>
      <c r="J87" s="69" t="n">
        <f aca="false">$J$82*I87</f>
        <v>0.012992953011948</v>
      </c>
      <c r="K87" s="74"/>
      <c r="L87" s="6"/>
      <c r="M87" s="6"/>
      <c r="N87" s="6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4.25" hidden="false" customHeight="true" outlineLevel="0" collapsed="false">
      <c r="A88" s="52"/>
      <c r="B88" s="68" t="s">
        <v>126</v>
      </c>
      <c r="C88" s="62" t="s">
        <v>168</v>
      </c>
      <c r="D88" s="62"/>
      <c r="E88" s="62"/>
      <c r="F88" s="62"/>
      <c r="G88" s="62"/>
      <c r="H88" s="62"/>
      <c r="I88" s="72" t="n">
        <f aca="false">SUM(I83:I87)*I50</f>
        <v>0.00901540509807407</v>
      </c>
      <c r="J88" s="69" t="n">
        <f aca="false">$J$82*I88</f>
        <v>0.360811509151305</v>
      </c>
      <c r="K88" s="74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4.25" hidden="false" customHeight="true" outlineLevel="0" collapsed="false">
      <c r="A89" s="92"/>
      <c r="B89" s="68" t="s">
        <v>169</v>
      </c>
      <c r="C89" s="68"/>
      <c r="D89" s="68"/>
      <c r="E89" s="68"/>
      <c r="F89" s="68"/>
      <c r="G89" s="68"/>
      <c r="H89" s="68"/>
      <c r="I89" s="78" t="n">
        <f aca="false">SUM(I83:I88)</f>
        <v>0.0356882012462222</v>
      </c>
      <c r="J89" s="73" t="n">
        <f aca="false">SUM(J83:J88)</f>
        <v>1.42830118119659</v>
      </c>
      <c r="K89" s="74"/>
      <c r="L89" s="95"/>
      <c r="M89" s="95"/>
      <c r="N89" s="95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</row>
    <row r="90" customFormat="false" ht="16.5" hidden="false" customHeight="true" outlineLevel="0" collapsed="false">
      <c r="A90" s="52"/>
      <c r="B90" s="80"/>
      <c r="C90" s="80"/>
      <c r="D90" s="80"/>
      <c r="E90" s="80"/>
      <c r="F90" s="80"/>
      <c r="G90" s="80"/>
      <c r="H90" s="80"/>
      <c r="I90" s="80"/>
      <c r="J90" s="80"/>
      <c r="K90" s="6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2.75" hidden="false" customHeight="true" outlineLevel="0" collapsed="false">
      <c r="A91" s="52"/>
      <c r="B91" s="68" t="s">
        <v>170</v>
      </c>
      <c r="C91" s="68"/>
      <c r="D91" s="68"/>
      <c r="E91" s="68"/>
      <c r="F91" s="68"/>
      <c r="G91" s="68"/>
      <c r="H91" s="68"/>
      <c r="I91" s="68" t="s">
        <v>104</v>
      </c>
      <c r="J91" s="68" t="s">
        <v>105</v>
      </c>
      <c r="K91" s="6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2.75" hidden="false" customHeight="true" outlineLevel="0" collapsed="false">
      <c r="A92" s="52"/>
      <c r="B92" s="108" t="s">
        <v>115</v>
      </c>
      <c r="C92" s="108"/>
      <c r="D92" s="108"/>
      <c r="E92" s="108"/>
      <c r="F92" s="108"/>
      <c r="G92" s="108"/>
      <c r="H92" s="108"/>
      <c r="I92" s="108"/>
      <c r="J92" s="109" t="n">
        <f aca="false">J30</f>
        <v>40.0216635</v>
      </c>
      <c r="K92" s="6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2.75" hidden="false" customHeight="true" outlineLevel="0" collapsed="false">
      <c r="A93" s="52"/>
      <c r="B93" s="68" t="s">
        <v>78</v>
      </c>
      <c r="C93" s="54" t="s">
        <v>171</v>
      </c>
      <c r="D93" s="54"/>
      <c r="E93" s="54"/>
      <c r="F93" s="54"/>
      <c r="G93" s="54"/>
      <c r="H93" s="54"/>
      <c r="I93" s="72"/>
      <c r="J93" s="69" t="n">
        <v>0</v>
      </c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68" t="s">
        <v>172</v>
      </c>
      <c r="C94" s="68"/>
      <c r="D94" s="68"/>
      <c r="E94" s="68"/>
      <c r="F94" s="68"/>
      <c r="G94" s="68"/>
      <c r="H94" s="68"/>
      <c r="I94" s="78"/>
      <c r="J94" s="73" t="n">
        <f aca="false">J93</f>
        <v>0</v>
      </c>
      <c r="K94" s="74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6.5" hidden="false" customHeight="true" outlineLevel="0" collapsed="false">
      <c r="A95" s="52"/>
      <c r="B95" s="75"/>
      <c r="C95" s="75"/>
      <c r="D95" s="75"/>
      <c r="E95" s="75"/>
      <c r="F95" s="75"/>
      <c r="G95" s="75"/>
      <c r="H95" s="75"/>
      <c r="I95" s="75"/>
      <c r="J95" s="75"/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4.25" hidden="false" customHeight="true" outlineLevel="0" collapsed="false">
      <c r="A96" s="52"/>
      <c r="B96" s="53" t="s">
        <v>173</v>
      </c>
      <c r="C96" s="53"/>
      <c r="D96" s="53"/>
      <c r="E96" s="53"/>
      <c r="F96" s="53"/>
      <c r="G96" s="53"/>
      <c r="H96" s="53"/>
      <c r="I96" s="53"/>
      <c r="J96" s="53"/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2.75" hidden="false" customHeight="true" outlineLevel="0" collapsed="false">
      <c r="A97" s="52"/>
      <c r="B97" s="68" t="s">
        <v>174</v>
      </c>
      <c r="C97" s="68"/>
      <c r="D97" s="68"/>
      <c r="E97" s="68"/>
      <c r="F97" s="68"/>
      <c r="G97" s="68"/>
      <c r="H97" s="68"/>
      <c r="I97" s="68"/>
      <c r="J97" s="68" t="s">
        <v>105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2.75" hidden="false" customHeight="true" outlineLevel="0" collapsed="false">
      <c r="A98" s="52"/>
      <c r="B98" s="68" t="s">
        <v>175</v>
      </c>
      <c r="C98" s="54" t="s">
        <v>164</v>
      </c>
      <c r="D98" s="54"/>
      <c r="E98" s="54"/>
      <c r="F98" s="54"/>
      <c r="G98" s="54"/>
      <c r="H98" s="54"/>
      <c r="I98" s="54"/>
      <c r="J98" s="69" t="n">
        <f aca="false">J89</f>
        <v>1.42830118119659</v>
      </c>
      <c r="K98" s="6"/>
      <c r="L98" s="6"/>
      <c r="M98" s="6"/>
      <c r="N98" s="6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4.25" hidden="false" customHeight="true" outlineLevel="0" collapsed="false">
      <c r="A99" s="52"/>
      <c r="B99" s="68" t="s">
        <v>176</v>
      </c>
      <c r="C99" s="54" t="s">
        <v>177</v>
      </c>
      <c r="D99" s="54"/>
      <c r="E99" s="54"/>
      <c r="F99" s="54"/>
      <c r="G99" s="54"/>
      <c r="H99" s="54"/>
      <c r="I99" s="54"/>
      <c r="J99" s="69" t="n">
        <f aca="false">J94</f>
        <v>0</v>
      </c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4.25" hidden="false" customHeight="true" outlineLevel="0" collapsed="false">
      <c r="A100" s="92"/>
      <c r="B100" s="68" t="s">
        <v>178</v>
      </c>
      <c r="C100" s="68"/>
      <c r="D100" s="68"/>
      <c r="E100" s="68"/>
      <c r="F100" s="68"/>
      <c r="G100" s="68"/>
      <c r="H100" s="68"/>
      <c r="I100" s="68"/>
      <c r="J100" s="73" t="n">
        <f aca="false">SUM(J98:J99)</f>
        <v>1.42830118119659</v>
      </c>
      <c r="K100" s="74"/>
      <c r="L100" s="95"/>
      <c r="M100" s="95"/>
      <c r="N100" s="95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</row>
    <row r="101" customFormat="false" ht="16.5" hidden="false" customHeight="true" outlineLevel="0" collapsed="false">
      <c r="A101" s="52"/>
      <c r="B101" s="75"/>
      <c r="C101" s="75"/>
      <c r="D101" s="75"/>
      <c r="E101" s="75"/>
      <c r="F101" s="75"/>
      <c r="G101" s="75"/>
      <c r="H101" s="75"/>
      <c r="I101" s="75"/>
      <c r="J101" s="75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6.5" hidden="false" customHeight="true" outlineLevel="0" collapsed="false">
      <c r="A102" s="52"/>
      <c r="B102" s="75"/>
      <c r="C102" s="75"/>
      <c r="D102" s="75"/>
      <c r="E102" s="75"/>
      <c r="F102" s="75"/>
      <c r="G102" s="75"/>
      <c r="H102" s="75"/>
      <c r="I102" s="75"/>
      <c r="J102" s="75"/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53" t="s">
        <v>179</v>
      </c>
      <c r="C103" s="53"/>
      <c r="D103" s="53"/>
      <c r="E103" s="53"/>
      <c r="F103" s="53"/>
      <c r="G103" s="53"/>
      <c r="H103" s="53"/>
      <c r="I103" s="53"/>
      <c r="J103" s="53"/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52"/>
      <c r="B104" s="68" t="n">
        <v>5</v>
      </c>
      <c r="C104" s="68" t="s">
        <v>180</v>
      </c>
      <c r="D104" s="68"/>
      <c r="E104" s="68"/>
      <c r="F104" s="68"/>
      <c r="G104" s="68"/>
      <c r="H104" s="68"/>
      <c r="I104" s="68"/>
      <c r="J104" s="68" t="s">
        <v>105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4.25" hidden="false" customHeight="true" outlineLevel="0" collapsed="false">
      <c r="A105" s="52"/>
      <c r="B105" s="68" t="s">
        <v>78</v>
      </c>
      <c r="C105" s="54" t="s">
        <v>181</v>
      </c>
      <c r="D105" s="54"/>
      <c r="E105" s="54"/>
      <c r="F105" s="54"/>
      <c r="G105" s="54"/>
      <c r="H105" s="54"/>
      <c r="I105" s="69"/>
      <c r="J105" s="69" t="n"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68" t="s">
        <v>80</v>
      </c>
      <c r="C106" s="54" t="s">
        <v>182</v>
      </c>
      <c r="D106" s="54"/>
      <c r="E106" s="54"/>
      <c r="F106" s="54"/>
      <c r="G106" s="54"/>
      <c r="H106" s="54"/>
      <c r="I106" s="110"/>
      <c r="J106" s="69" t="n">
        <v>0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2.75" hidden="false" customHeight="true" outlineLevel="0" collapsed="false">
      <c r="A107" s="52"/>
      <c r="B107" s="111" t="s">
        <v>83</v>
      </c>
      <c r="C107" s="54" t="s">
        <v>183</v>
      </c>
      <c r="D107" s="54"/>
      <c r="E107" s="54"/>
      <c r="F107" s="54"/>
      <c r="G107" s="54"/>
      <c r="H107" s="54"/>
      <c r="I107" s="112"/>
      <c r="J107" s="69" t="n"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4.25" hidden="false" customHeight="true" outlineLevel="0" collapsed="false">
      <c r="A108" s="52"/>
      <c r="B108" s="111" t="s">
        <v>86</v>
      </c>
      <c r="C108" s="54" t="s">
        <v>184</v>
      </c>
      <c r="D108" s="54"/>
      <c r="E108" s="54"/>
      <c r="F108" s="54"/>
      <c r="G108" s="54"/>
      <c r="H108" s="54"/>
      <c r="I108" s="112"/>
      <c r="J108" s="69" t="n">
        <v>0</v>
      </c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4.25" hidden="false" customHeight="true" outlineLevel="0" collapsed="false">
      <c r="A109" s="52"/>
      <c r="B109" s="68" t="s">
        <v>185</v>
      </c>
      <c r="C109" s="68"/>
      <c r="D109" s="68"/>
      <c r="E109" s="68"/>
      <c r="F109" s="68"/>
      <c r="G109" s="68"/>
      <c r="H109" s="68"/>
      <c r="I109" s="113"/>
      <c r="J109" s="73" t="n">
        <f aca="false">SUM(J105:J108)</f>
        <v>0</v>
      </c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6.5" hidden="false" customHeight="true" outlineLevel="0" collapsed="false">
      <c r="A110" s="52"/>
      <c r="B110" s="104"/>
      <c r="C110" s="104"/>
      <c r="D110" s="104"/>
      <c r="E110" s="104"/>
      <c r="F110" s="104"/>
      <c r="G110" s="104"/>
      <c r="H110" s="104"/>
      <c r="I110" s="104"/>
      <c r="J110" s="104"/>
      <c r="K110" s="6"/>
      <c r="L110" s="6"/>
      <c r="M110" s="6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6.5" hidden="false" customHeight="true" outlineLevel="0" collapsed="false">
      <c r="A111" s="52"/>
      <c r="B111" s="75"/>
      <c r="C111" s="75"/>
      <c r="D111" s="75"/>
      <c r="E111" s="75"/>
      <c r="F111" s="75"/>
      <c r="G111" s="75"/>
      <c r="H111" s="75"/>
      <c r="I111" s="75"/>
      <c r="J111" s="75"/>
      <c r="K111" s="6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4.25" hidden="false" customHeight="true" outlineLevel="0" collapsed="false">
      <c r="A112" s="52"/>
      <c r="B112" s="114" t="s">
        <v>186</v>
      </c>
      <c r="C112" s="114"/>
      <c r="D112" s="114"/>
      <c r="E112" s="114"/>
      <c r="F112" s="114"/>
      <c r="G112" s="114"/>
      <c r="H112" s="114"/>
      <c r="I112" s="114"/>
      <c r="J112" s="114"/>
      <c r="K112" s="74"/>
      <c r="L112" s="107"/>
      <c r="M112" s="107"/>
      <c r="N112" s="6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83" t="n">
        <v>6</v>
      </c>
      <c r="C113" s="83" t="s">
        <v>187</v>
      </c>
      <c r="D113" s="83"/>
      <c r="E113" s="83"/>
      <c r="F113" s="83"/>
      <c r="G113" s="83"/>
      <c r="H113" s="83"/>
      <c r="I113" s="83" t="s">
        <v>104</v>
      </c>
      <c r="J113" s="83" t="s">
        <v>105</v>
      </c>
      <c r="K113" s="74"/>
      <c r="L113" s="6"/>
      <c r="M113" s="6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2.75" hidden="false" customHeight="true" outlineLevel="0" collapsed="false">
      <c r="A114" s="52"/>
      <c r="B114" s="83" t="s">
        <v>78</v>
      </c>
      <c r="C114" s="56" t="s">
        <v>188</v>
      </c>
      <c r="D114" s="56"/>
      <c r="E114" s="56"/>
      <c r="F114" s="56"/>
      <c r="G114" s="56"/>
      <c r="H114" s="56"/>
      <c r="I114" s="87"/>
      <c r="J114" s="86" t="n">
        <f aca="false">J131*I114</f>
        <v>0</v>
      </c>
      <c r="K114" s="115"/>
      <c r="L114" s="57"/>
      <c r="M114" s="57"/>
      <c r="N114" s="74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s">
        <v>80</v>
      </c>
      <c r="C115" s="56" t="s">
        <v>189</v>
      </c>
      <c r="D115" s="56"/>
      <c r="E115" s="56"/>
      <c r="F115" s="56"/>
      <c r="G115" s="56"/>
      <c r="H115" s="56"/>
      <c r="I115" s="87"/>
      <c r="J115" s="86" t="n">
        <f aca="false">(J131+J114)*I115</f>
        <v>0</v>
      </c>
      <c r="K115" s="115"/>
      <c r="L115" s="57"/>
      <c r="M115" s="57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83" t="s">
        <v>83</v>
      </c>
      <c r="C116" s="83" t="s">
        <v>190</v>
      </c>
      <c r="D116" s="83"/>
      <c r="E116" s="83"/>
      <c r="F116" s="83"/>
      <c r="G116" s="83"/>
      <c r="H116" s="83"/>
      <c r="I116" s="85"/>
      <c r="J116" s="86"/>
      <c r="K116" s="57"/>
      <c r="L116" s="57"/>
      <c r="M116" s="57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191</v>
      </c>
      <c r="C117" s="56" t="s">
        <v>192</v>
      </c>
      <c r="D117" s="56"/>
      <c r="E117" s="56"/>
      <c r="F117" s="56"/>
      <c r="G117" s="56"/>
      <c r="H117" s="56"/>
      <c r="I117" s="87"/>
      <c r="J117" s="86" t="n">
        <f aca="false">(($J$131+$J$114+$J$115)/(1-($I$117+$I$118+$I$119))*I117)</f>
        <v>0</v>
      </c>
      <c r="K117" s="115"/>
      <c r="L117" s="74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193</v>
      </c>
      <c r="C118" s="56" t="s">
        <v>194</v>
      </c>
      <c r="D118" s="56"/>
      <c r="E118" s="56"/>
      <c r="F118" s="56"/>
      <c r="G118" s="56"/>
      <c r="H118" s="56"/>
      <c r="I118" s="87"/>
      <c r="J118" s="86" t="n">
        <f aca="false">(($J$131+$J$114+$J$115)/(1-($I$117+$I$118+$I$119))*I118)</f>
        <v>0</v>
      </c>
      <c r="K118" s="74"/>
      <c r="L118" s="74"/>
      <c r="M118" s="6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195</v>
      </c>
      <c r="C119" s="56" t="s">
        <v>196</v>
      </c>
      <c r="D119" s="56"/>
      <c r="E119" s="56"/>
      <c r="F119" s="56"/>
      <c r="G119" s="56"/>
      <c r="H119" s="56"/>
      <c r="I119" s="85" t="n">
        <v>0.03</v>
      </c>
      <c r="J119" s="86" t="n">
        <f aca="false">(($J$131+$J$114+$J$115)/(1-($I$117+$I$118+$I$119))*I119)</f>
        <v>2.09974053797696</v>
      </c>
      <c r="K119" s="74"/>
      <c r="L119" s="74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52"/>
      <c r="B120" s="83" t="s">
        <v>86</v>
      </c>
      <c r="C120" s="56" t="s">
        <v>184</v>
      </c>
      <c r="D120" s="56"/>
      <c r="E120" s="56"/>
      <c r="F120" s="56"/>
      <c r="G120" s="56"/>
      <c r="H120" s="56"/>
      <c r="I120" s="85"/>
      <c r="J120" s="86"/>
      <c r="K120" s="74"/>
      <c r="L120" s="74"/>
      <c r="M120" s="6"/>
      <c r="N120" s="6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4.25" hidden="false" customHeight="true" outlineLevel="0" collapsed="false">
      <c r="A121" s="52"/>
      <c r="B121" s="83" t="s">
        <v>197</v>
      </c>
      <c r="C121" s="83"/>
      <c r="D121" s="83"/>
      <c r="E121" s="83"/>
      <c r="F121" s="83"/>
      <c r="G121" s="83"/>
      <c r="H121" s="83"/>
      <c r="I121" s="116" t="n">
        <f aca="false">SUM(I114:I120)</f>
        <v>0.03</v>
      </c>
      <c r="J121" s="89" t="n">
        <f aca="false">(SUM(J114:J120))</f>
        <v>2.09974053797696</v>
      </c>
      <c r="K121" s="74"/>
      <c r="L121" s="6"/>
      <c r="M121" s="6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4.25" hidden="false" customHeight="true" outlineLevel="0" collapsed="false">
      <c r="A122" s="52"/>
      <c r="B122" s="75"/>
      <c r="C122" s="75"/>
      <c r="D122" s="75"/>
      <c r="E122" s="75"/>
      <c r="F122" s="75"/>
      <c r="G122" s="75"/>
      <c r="H122" s="75"/>
      <c r="I122" s="117"/>
      <c r="J122" s="77"/>
      <c r="K122" s="74"/>
      <c r="L122" s="6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75"/>
      <c r="C123" s="75"/>
      <c r="D123" s="75"/>
      <c r="E123" s="75"/>
      <c r="F123" s="75"/>
      <c r="G123" s="75"/>
      <c r="H123" s="75"/>
      <c r="I123" s="117"/>
      <c r="J123" s="77"/>
      <c r="K123" s="74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53" t="s">
        <v>198</v>
      </c>
      <c r="C124" s="53"/>
      <c r="D124" s="53"/>
      <c r="E124" s="53"/>
      <c r="F124" s="53"/>
      <c r="G124" s="53"/>
      <c r="H124" s="53"/>
      <c r="I124" s="53"/>
      <c r="J124" s="53"/>
      <c r="K124" s="6"/>
      <c r="L124" s="6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4.25" hidden="false" customHeight="true" outlineLevel="0" collapsed="false">
      <c r="A125" s="52"/>
      <c r="B125" s="68" t="s">
        <v>199</v>
      </c>
      <c r="C125" s="68"/>
      <c r="D125" s="68"/>
      <c r="E125" s="68"/>
      <c r="F125" s="68"/>
      <c r="G125" s="68"/>
      <c r="H125" s="68"/>
      <c r="I125" s="68"/>
      <c r="J125" s="68" t="s">
        <v>105</v>
      </c>
      <c r="K125" s="6"/>
      <c r="L125" s="6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68" t="s">
        <v>78</v>
      </c>
      <c r="C126" s="54" t="str">
        <f aca="false">B20</f>
        <v>MÓDULO 1 - COMPOSIÇÃO DA REMUNERAÇÃO</v>
      </c>
      <c r="D126" s="54"/>
      <c r="E126" s="54"/>
      <c r="F126" s="54"/>
      <c r="G126" s="54"/>
      <c r="H126" s="54"/>
      <c r="I126" s="54"/>
      <c r="J126" s="69" t="n">
        <f aca="false">J30</f>
        <v>40.0216635</v>
      </c>
      <c r="K126" s="74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2.75" hidden="false" customHeight="true" outlineLevel="0" collapsed="false">
      <c r="A127" s="52"/>
      <c r="B127" s="68" t="s">
        <v>80</v>
      </c>
      <c r="C127" s="54" t="str">
        <f aca="false">B33</f>
        <v>MÓDULO 2 – ENCARGOS E BENEFÍCIOS ANUAIS, MENSAIS E DIÁRIOS</v>
      </c>
      <c r="D127" s="54"/>
      <c r="E127" s="54"/>
      <c r="F127" s="54"/>
      <c r="G127" s="54"/>
      <c r="H127" s="54"/>
      <c r="I127" s="54"/>
      <c r="J127" s="69" t="n">
        <f aca="false">J66</f>
        <v>23.93962505025</v>
      </c>
      <c r="K127" s="6"/>
      <c r="L127" s="74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83</v>
      </c>
      <c r="C128" s="54" t="str">
        <f aca="false">B69</f>
        <v>MÓDULO 3 – PROVISÃO PARA RESCISÃO</v>
      </c>
      <c r="D128" s="54"/>
      <c r="E128" s="54"/>
      <c r="F128" s="54"/>
      <c r="G128" s="54"/>
      <c r="H128" s="54"/>
      <c r="I128" s="54"/>
      <c r="J128" s="69" t="n">
        <f aca="false">J77</f>
        <v>2.502020996475</v>
      </c>
      <c r="K128" s="6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 t="s">
        <v>86</v>
      </c>
      <c r="C129" s="54" t="str">
        <f aca="false">B80</f>
        <v>MÓDULO 4 – CUSTO DE REPOSIÇÃO DO PROFISSIONAL AUSENTE</v>
      </c>
      <c r="D129" s="54"/>
      <c r="E129" s="54"/>
      <c r="F129" s="54"/>
      <c r="G129" s="54"/>
      <c r="H129" s="54"/>
      <c r="I129" s="54"/>
      <c r="J129" s="69" t="n">
        <f aca="false">J100</f>
        <v>1.42830118119659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4.25" hidden="false" customHeight="true" outlineLevel="0" collapsed="false">
      <c r="A130" s="52"/>
      <c r="B130" s="68" t="s">
        <v>110</v>
      </c>
      <c r="C130" s="54" t="str">
        <f aca="false">B103</f>
        <v>MÓDULO 5 – INSUMOS DIVERSOS</v>
      </c>
      <c r="D130" s="54"/>
      <c r="E130" s="54"/>
      <c r="F130" s="54"/>
      <c r="G130" s="54"/>
      <c r="H130" s="54"/>
      <c r="I130" s="54"/>
      <c r="J130" s="69" t="n">
        <f aca="false">J109</f>
        <v>0</v>
      </c>
      <c r="K130" s="6"/>
      <c r="L130" s="74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/>
      <c r="C131" s="68" t="s">
        <v>200</v>
      </c>
      <c r="D131" s="68"/>
      <c r="E131" s="68"/>
      <c r="F131" s="68"/>
      <c r="G131" s="68"/>
      <c r="H131" s="68"/>
      <c r="I131" s="68"/>
      <c r="J131" s="73" t="n">
        <f aca="false">(SUM(J126:J130))</f>
        <v>67.8916107279216</v>
      </c>
      <c r="K131" s="6"/>
      <c r="L131" s="74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2.75" hidden="false" customHeight="true" outlineLevel="0" collapsed="false">
      <c r="A132" s="52"/>
      <c r="B132" s="68" t="s">
        <v>126</v>
      </c>
      <c r="C132" s="54" t="str">
        <f aca="false">B112</f>
        <v>MÓDULO 6 – CUSTOS INDIRETOS, TRIBUTOS E LUCRO</v>
      </c>
      <c r="D132" s="54"/>
      <c r="E132" s="54"/>
      <c r="F132" s="54"/>
      <c r="G132" s="54"/>
      <c r="H132" s="54"/>
      <c r="I132" s="54"/>
      <c r="J132" s="69" t="n">
        <f aca="false">J121</f>
        <v>2.09974053797696</v>
      </c>
      <c r="K132" s="6"/>
      <c r="L132" s="6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68" t="s">
        <v>208</v>
      </c>
      <c r="C133" s="68"/>
      <c r="D133" s="68"/>
      <c r="E133" s="68"/>
      <c r="F133" s="68"/>
      <c r="G133" s="68"/>
      <c r="H133" s="68"/>
      <c r="I133" s="68"/>
      <c r="J133" s="73" t="n">
        <f aca="false">(SUM(J131:J132))</f>
        <v>69.9913512658985</v>
      </c>
      <c r="K133" s="6"/>
      <c r="L133" s="6"/>
      <c r="M133" s="6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4.25" hidden="false" customHeight="true" outlineLevel="0" collapsed="false">
      <c r="A134" s="52"/>
      <c r="B134" s="68"/>
      <c r="C134" s="108" t="s">
        <v>209</v>
      </c>
      <c r="D134" s="108"/>
      <c r="E134" s="108"/>
      <c r="F134" s="108"/>
      <c r="G134" s="108"/>
      <c r="H134" s="108"/>
      <c r="I134" s="111" t="n">
        <v>44</v>
      </c>
      <c r="J134" s="73" t="n">
        <f aca="false">J133*I134</f>
        <v>3079.61945569954</v>
      </c>
      <c r="K134" s="6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4.25" hidden="false" customHeight="true" outlineLevel="0" collapsed="false">
      <c r="A135" s="52"/>
      <c r="B135" s="57"/>
      <c r="C135" s="57"/>
      <c r="D135" s="57"/>
      <c r="E135" s="57"/>
      <c r="F135" s="57"/>
      <c r="G135" s="57"/>
      <c r="H135" s="57"/>
      <c r="I135" s="57"/>
      <c r="J135" s="118" t="s">
        <v>203</v>
      </c>
      <c r="K135" s="74"/>
      <c r="L135" s="74"/>
      <c r="M135" s="74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2.75" hidden="false" customHeight="true" outlineLevel="0" collapsed="false">
      <c r="A136" s="52"/>
      <c r="B136" s="57"/>
      <c r="C136" s="57"/>
      <c r="D136" s="57"/>
      <c r="E136" s="57"/>
      <c r="F136" s="57"/>
      <c r="G136" s="57"/>
      <c r="H136" s="57"/>
      <c r="I136" s="75"/>
      <c r="J136" s="76" t="n">
        <f aca="false">J133/J30</f>
        <v>1.74883663358717</v>
      </c>
      <c r="K136" s="74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</sheetData>
  <sheetProtection sheet="true" password="c59b" objects="true" scenarios="true"/>
  <mergeCells count="124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B30:I30"/>
    <mergeCell ref="B33:J33"/>
    <mergeCell ref="B34:H34"/>
    <mergeCell ref="B35:I35"/>
    <mergeCell ref="C36:H36"/>
    <mergeCell ref="C37:H37"/>
    <mergeCell ref="B38:H38"/>
    <mergeCell ref="B40:H40"/>
    <mergeCell ref="B41:I41"/>
    <mergeCell ref="C42:H42"/>
    <mergeCell ref="C43:H43"/>
    <mergeCell ref="C44:H44"/>
    <mergeCell ref="C45:H45"/>
    <mergeCell ref="C46:H46"/>
    <mergeCell ref="C47:H47"/>
    <mergeCell ref="C48:H48"/>
    <mergeCell ref="C49:H49"/>
    <mergeCell ref="B50:H50"/>
    <mergeCell ref="B52:H52"/>
    <mergeCell ref="C53:H53"/>
    <mergeCell ref="C54:H54"/>
    <mergeCell ref="C55:H55"/>
    <mergeCell ref="C56:H56"/>
    <mergeCell ref="C57:H57"/>
    <mergeCell ref="C58:H58"/>
    <mergeCell ref="B59:I59"/>
    <mergeCell ref="B61:J61"/>
    <mergeCell ref="B62:I62"/>
    <mergeCell ref="C63:I63"/>
    <mergeCell ref="C64:I64"/>
    <mergeCell ref="C65:I65"/>
    <mergeCell ref="B66:I66"/>
    <mergeCell ref="B67:J67"/>
    <mergeCell ref="B69:J69"/>
    <mergeCell ref="C70:H70"/>
    <mergeCell ref="B71:I71"/>
    <mergeCell ref="C72:H72"/>
    <mergeCell ref="C73:H73"/>
    <mergeCell ref="C74:H74"/>
    <mergeCell ref="C75:H75"/>
    <mergeCell ref="C76:H76"/>
    <mergeCell ref="B77:H77"/>
    <mergeCell ref="B78:J78"/>
    <mergeCell ref="B80:J80"/>
    <mergeCell ref="B81:H81"/>
    <mergeCell ref="B82:I82"/>
    <mergeCell ref="C83:H83"/>
    <mergeCell ref="C84:H84"/>
    <mergeCell ref="C85:H85"/>
    <mergeCell ref="C86:H86"/>
    <mergeCell ref="C87:H87"/>
    <mergeCell ref="C88:H88"/>
    <mergeCell ref="B89:H89"/>
    <mergeCell ref="B90:J90"/>
    <mergeCell ref="B91:H91"/>
    <mergeCell ref="B92:I92"/>
    <mergeCell ref="C93:H93"/>
    <mergeCell ref="B94:H94"/>
    <mergeCell ref="B96:J96"/>
    <mergeCell ref="B97:I97"/>
    <mergeCell ref="C98:I98"/>
    <mergeCell ref="C99:I99"/>
    <mergeCell ref="B100:I100"/>
    <mergeCell ref="B103:J103"/>
    <mergeCell ref="C104:H104"/>
    <mergeCell ref="C105:H105"/>
    <mergeCell ref="C106:H106"/>
    <mergeCell ref="C107:H107"/>
    <mergeCell ref="C108:H108"/>
    <mergeCell ref="B109:H109"/>
    <mergeCell ref="B110:J110"/>
    <mergeCell ref="B112:J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B121:H121"/>
    <mergeCell ref="B124:J124"/>
    <mergeCell ref="B125:I125"/>
    <mergeCell ref="C126:I126"/>
    <mergeCell ref="C127:I127"/>
    <mergeCell ref="C128:I128"/>
    <mergeCell ref="C129:I129"/>
    <mergeCell ref="C130:I130"/>
    <mergeCell ref="C131:I131"/>
    <mergeCell ref="C132:I132"/>
    <mergeCell ref="B133:I133"/>
    <mergeCell ref="C134:H134"/>
  </mergeCells>
  <printOptions headings="false" gridLines="false" gridLinesSet="true" horizontalCentered="false" verticalCentered="false"/>
  <pageMargins left="0.196527777777778" right="0" top="0.75" bottom="0.75" header="0" footer="0"/>
  <pageSetup paperSize="9" scale="6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38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J32" activeCellId="0" sqref="J32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4.29"/>
    <col collapsed="false" customWidth="true" hidden="false" outlineLevel="0" max="2" min="2" style="1" width="11.43"/>
    <col collapsed="false" customWidth="true" hidden="false" outlineLevel="0" max="3" min="3" style="1" width="13.66"/>
    <col collapsed="false" customWidth="true" hidden="false" outlineLevel="0" max="9" min="4" style="1" width="11.43"/>
    <col collapsed="false" customWidth="true" hidden="false" outlineLevel="0" max="10" min="10" style="1" width="25.91"/>
    <col collapsed="false" customWidth="true" hidden="false" outlineLevel="0" max="11" min="11" style="1" width="22.86"/>
    <col collapsed="false" customWidth="true" hidden="false" outlineLevel="0" max="26" min="12" style="1" width="11.43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235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Aux. Eletricista – Ad. Not. s/ HE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231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206</v>
      </c>
      <c r="D15" s="54"/>
      <c r="E15" s="54"/>
      <c r="F15" s="54"/>
      <c r="G15" s="54" t="n">
        <v>30</v>
      </c>
      <c r="H15" s="54"/>
      <c r="I15" s="54"/>
      <c r="J15" s="61" t="n">
        <f aca="false">Eletricista!J22+Eletricista!J23</f>
        <v>3811.587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24.7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131" t="str">
        <f aca="false">'Auxiliar de Eletricista'!J16</f>
        <v>Seg a sex das 5h às 22h, respeitando 40h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/>
      <c r="D22" s="54"/>
      <c r="E22" s="54"/>
      <c r="F22" s="54"/>
      <c r="G22" s="54" t="n">
        <v>30</v>
      </c>
      <c r="H22" s="54"/>
      <c r="I22" s="54"/>
      <c r="J22" s="69" t="n">
        <v>0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/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/>
      <c r="D24" s="54"/>
      <c r="E24" s="54"/>
      <c r="F24" s="54"/>
      <c r="G24" s="54"/>
      <c r="H24" s="54"/>
      <c r="I24" s="70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/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/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126</v>
      </c>
      <c r="C27" s="54"/>
      <c r="D27" s="54"/>
      <c r="E27" s="54"/>
      <c r="F27" s="54"/>
      <c r="G27" s="54"/>
      <c r="H27" s="54"/>
      <c r="I27" s="72"/>
      <c r="J27" s="69" t="n">
        <v>0</v>
      </c>
      <c r="K27" s="6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2.75" hidden="false" customHeight="true" outlineLevel="0" collapsed="false">
      <c r="A28" s="52"/>
      <c r="B28" s="68" t="s">
        <v>128</v>
      </c>
      <c r="C28" s="54"/>
      <c r="D28" s="54"/>
      <c r="E28" s="54"/>
      <c r="F28" s="54"/>
      <c r="G28" s="54"/>
      <c r="H28" s="54"/>
      <c r="I28" s="72"/>
      <c r="J28" s="69" t="n">
        <v>0</v>
      </c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2.75" hidden="false" customHeight="true" outlineLevel="0" collapsed="false">
      <c r="A29" s="52"/>
      <c r="B29" s="68" t="s">
        <v>130</v>
      </c>
      <c r="C29" s="54"/>
      <c r="D29" s="54"/>
      <c r="E29" s="54"/>
      <c r="F29" s="54"/>
      <c r="G29" s="54"/>
      <c r="H29" s="54"/>
      <c r="I29" s="72"/>
      <c r="J29" s="69" t="n">
        <v>0</v>
      </c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68" t="s">
        <v>215</v>
      </c>
      <c r="C30" s="54" t="s">
        <v>216</v>
      </c>
      <c r="D30" s="54"/>
      <c r="E30" s="54"/>
      <c r="F30" s="54"/>
      <c r="G30" s="54"/>
      <c r="H30" s="54"/>
      <c r="I30" s="72"/>
      <c r="J30" s="69" t="n">
        <f aca="false">(((J15/200)*(60/52.5)*1.8)*0.2)</f>
        <v>7.84097897142857</v>
      </c>
      <c r="K30" s="6" t="s">
        <v>217</v>
      </c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218</v>
      </c>
      <c r="C31" s="54" t="s">
        <v>219</v>
      </c>
      <c r="D31" s="54"/>
      <c r="E31" s="54"/>
      <c r="F31" s="54"/>
      <c r="G31" s="54"/>
      <c r="H31" s="54"/>
      <c r="I31" s="72"/>
      <c r="J31" s="69" t="n">
        <f aca="false">((((1/22)*4.35)*(J15*1.8)/200)*0.2)</f>
        <v>1.35657846409091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112</v>
      </c>
      <c r="C32" s="68"/>
      <c r="D32" s="68"/>
      <c r="E32" s="68"/>
      <c r="F32" s="68"/>
      <c r="G32" s="68"/>
      <c r="H32" s="68"/>
      <c r="I32" s="68"/>
      <c r="J32" s="73" t="n">
        <f aca="false">SUM(J22:J31)</f>
        <v>9.19755743551948</v>
      </c>
      <c r="K32" s="74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4.25" hidden="false" customHeight="true" outlineLevel="0" collapsed="false">
      <c r="A33" s="52"/>
      <c r="B33" s="75"/>
      <c r="C33" s="75"/>
      <c r="D33" s="75"/>
      <c r="E33" s="75"/>
      <c r="F33" s="75"/>
      <c r="G33" s="75"/>
      <c r="H33" s="75"/>
      <c r="I33" s="75"/>
      <c r="J33" s="76"/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4.25" hidden="false" customHeight="true" outlineLevel="0" collapsed="false">
      <c r="A34" s="52"/>
      <c r="B34" s="75"/>
      <c r="C34" s="75"/>
      <c r="D34" s="75"/>
      <c r="E34" s="75"/>
      <c r="F34" s="75"/>
      <c r="G34" s="75"/>
      <c r="H34" s="75"/>
      <c r="I34" s="75"/>
      <c r="J34" s="76"/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2.75" hidden="false" customHeight="true" outlineLevel="0" collapsed="false">
      <c r="A35" s="52"/>
      <c r="B35" s="53" t="s">
        <v>113</v>
      </c>
      <c r="C35" s="53"/>
      <c r="D35" s="53"/>
      <c r="E35" s="53"/>
      <c r="F35" s="53"/>
      <c r="G35" s="53"/>
      <c r="H35" s="53"/>
      <c r="I35" s="53"/>
      <c r="J35" s="53"/>
      <c r="K35" s="6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2.75" hidden="false" customHeight="true" outlineLevel="0" collapsed="false">
      <c r="A36" s="52"/>
      <c r="B36" s="68" t="s">
        <v>114</v>
      </c>
      <c r="C36" s="68"/>
      <c r="D36" s="68"/>
      <c r="E36" s="68"/>
      <c r="F36" s="68"/>
      <c r="G36" s="68"/>
      <c r="H36" s="68"/>
      <c r="I36" s="68" t="s">
        <v>104</v>
      </c>
      <c r="J36" s="68" t="s">
        <v>105</v>
      </c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2.75" hidden="false" customHeight="true" outlineLevel="0" collapsed="false">
      <c r="A37" s="52"/>
      <c r="B37" s="68" t="s">
        <v>115</v>
      </c>
      <c r="C37" s="68"/>
      <c r="D37" s="68"/>
      <c r="E37" s="68"/>
      <c r="F37" s="68"/>
      <c r="G37" s="68"/>
      <c r="H37" s="68"/>
      <c r="I37" s="68"/>
      <c r="J37" s="77" t="n">
        <f aca="false">J32</f>
        <v>9.19755743551948</v>
      </c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2.75" hidden="false" customHeight="true" outlineLevel="0" collapsed="false">
      <c r="A38" s="52"/>
      <c r="B38" s="68" t="s">
        <v>78</v>
      </c>
      <c r="C38" s="54" t="s">
        <v>116</v>
      </c>
      <c r="D38" s="54"/>
      <c r="E38" s="54"/>
      <c r="F38" s="54"/>
      <c r="G38" s="54"/>
      <c r="H38" s="54"/>
      <c r="I38" s="72" t="n">
        <f aca="false">1/12</f>
        <v>0.0833333333333333</v>
      </c>
      <c r="J38" s="69" t="n">
        <f aca="false">$J$37*I38</f>
        <v>0.766463119626623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2.75" hidden="false" customHeight="true" outlineLevel="0" collapsed="false">
      <c r="A39" s="52"/>
      <c r="B39" s="68" t="s">
        <v>80</v>
      </c>
      <c r="C39" s="54" t="s">
        <v>117</v>
      </c>
      <c r="D39" s="54"/>
      <c r="E39" s="54"/>
      <c r="F39" s="54"/>
      <c r="G39" s="54"/>
      <c r="H39" s="54"/>
      <c r="I39" s="72" t="n">
        <f aca="false">((1/12)+(1/12)/3)</f>
        <v>0.111111111111111</v>
      </c>
      <c r="J39" s="69" t="n">
        <f aca="false">$J$37*I39</f>
        <v>1.02195082616883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4.25" hidden="false" customHeight="true" outlineLevel="0" collapsed="false">
      <c r="A40" s="52"/>
      <c r="B40" s="68" t="s">
        <v>118</v>
      </c>
      <c r="C40" s="68"/>
      <c r="D40" s="68"/>
      <c r="E40" s="68"/>
      <c r="F40" s="68"/>
      <c r="G40" s="68"/>
      <c r="H40" s="68"/>
      <c r="I40" s="78" t="n">
        <f aca="false">I38+I39</f>
        <v>0.194444444444444</v>
      </c>
      <c r="J40" s="73" t="n">
        <f aca="false">SUM(J38:J39)</f>
        <v>1.78841394579545</v>
      </c>
      <c r="K40" s="74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4.25" hidden="false" customHeight="true" outlineLevel="0" collapsed="false">
      <c r="A41" s="52"/>
      <c r="B41" s="79"/>
      <c r="C41" s="80"/>
      <c r="D41" s="80"/>
      <c r="E41" s="80"/>
      <c r="F41" s="80"/>
      <c r="G41" s="80"/>
      <c r="H41" s="80"/>
      <c r="I41" s="81"/>
      <c r="J41" s="82"/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4.25" hidden="false" customHeight="true" outlineLevel="0" collapsed="false">
      <c r="A42" s="52"/>
      <c r="B42" s="83" t="s">
        <v>119</v>
      </c>
      <c r="C42" s="83"/>
      <c r="D42" s="83"/>
      <c r="E42" s="83"/>
      <c r="F42" s="83"/>
      <c r="G42" s="83"/>
      <c r="H42" s="83"/>
      <c r="I42" s="83" t="s">
        <v>104</v>
      </c>
      <c r="J42" s="83" t="s">
        <v>105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4.25" hidden="false" customHeight="true" outlineLevel="0" collapsed="false">
      <c r="A43" s="52"/>
      <c r="B43" s="83" t="s">
        <v>120</v>
      </c>
      <c r="C43" s="83"/>
      <c r="D43" s="83"/>
      <c r="E43" s="83"/>
      <c r="F43" s="83"/>
      <c r="G43" s="83"/>
      <c r="H43" s="83"/>
      <c r="I43" s="83"/>
      <c r="J43" s="84" t="n">
        <f aca="false">J32+J40</f>
        <v>10.9859713813149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78</v>
      </c>
      <c r="C44" s="56" t="s">
        <v>121</v>
      </c>
      <c r="D44" s="56"/>
      <c r="E44" s="56"/>
      <c r="F44" s="56"/>
      <c r="G44" s="56"/>
      <c r="H44" s="56"/>
      <c r="I44" s="85" t="n">
        <v>0.2</v>
      </c>
      <c r="J44" s="86" t="n">
        <f aca="false">$J$43*I44</f>
        <v>2.19719427626299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2.75" hidden="false" customHeight="true" outlineLevel="0" collapsed="false">
      <c r="A45" s="52"/>
      <c r="B45" s="83" t="s">
        <v>80</v>
      </c>
      <c r="C45" s="56" t="s">
        <v>122</v>
      </c>
      <c r="D45" s="56"/>
      <c r="E45" s="56"/>
      <c r="F45" s="56"/>
      <c r="G45" s="56"/>
      <c r="H45" s="56"/>
      <c r="I45" s="85" t="n">
        <v>0.025</v>
      </c>
      <c r="J45" s="86" t="n">
        <f aca="false">$J$43*I45</f>
        <v>0.274649284532873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83</v>
      </c>
      <c r="C46" s="56" t="s">
        <v>123</v>
      </c>
      <c r="D46" s="56"/>
      <c r="E46" s="56"/>
      <c r="F46" s="56"/>
      <c r="G46" s="56"/>
      <c r="H46" s="56"/>
      <c r="I46" s="87"/>
      <c r="J46" s="86" t="n">
        <f aca="false">$J$43*I46</f>
        <v>0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2.75" hidden="false" customHeight="true" outlineLevel="0" collapsed="false">
      <c r="A47" s="52"/>
      <c r="B47" s="83" t="s">
        <v>86</v>
      </c>
      <c r="C47" s="56" t="s">
        <v>124</v>
      </c>
      <c r="D47" s="56"/>
      <c r="E47" s="56"/>
      <c r="F47" s="56"/>
      <c r="G47" s="56"/>
      <c r="H47" s="56"/>
      <c r="I47" s="85" t="n">
        <v>0.015</v>
      </c>
      <c r="J47" s="86" t="n">
        <f aca="false">$J$43*I47</f>
        <v>0.164789570719724</v>
      </c>
      <c r="K47" s="6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83" t="s">
        <v>110</v>
      </c>
      <c r="C48" s="56" t="s">
        <v>125</v>
      </c>
      <c r="D48" s="56"/>
      <c r="E48" s="56"/>
      <c r="F48" s="56"/>
      <c r="G48" s="56"/>
      <c r="H48" s="56"/>
      <c r="I48" s="85" t="n">
        <v>0.01</v>
      </c>
      <c r="J48" s="86" t="n">
        <f aca="false">$J$43*I48</f>
        <v>0.109859713813149</v>
      </c>
      <c r="K48" s="6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4.25" hidden="false" customHeight="true" outlineLevel="0" collapsed="false">
      <c r="A49" s="52"/>
      <c r="B49" s="83" t="s">
        <v>126</v>
      </c>
      <c r="C49" s="56" t="s">
        <v>127</v>
      </c>
      <c r="D49" s="56"/>
      <c r="E49" s="56"/>
      <c r="F49" s="56"/>
      <c r="G49" s="56"/>
      <c r="H49" s="56"/>
      <c r="I49" s="85" t="n">
        <v>0.006</v>
      </c>
      <c r="J49" s="86" t="n">
        <f aca="false">$J$43*I49</f>
        <v>0.0659158282878896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4.25" hidden="false" customHeight="true" outlineLevel="0" collapsed="false">
      <c r="A50" s="52"/>
      <c r="B50" s="83" t="s">
        <v>128</v>
      </c>
      <c r="C50" s="56" t="s">
        <v>129</v>
      </c>
      <c r="D50" s="56"/>
      <c r="E50" s="56"/>
      <c r="F50" s="56"/>
      <c r="G50" s="56"/>
      <c r="H50" s="56"/>
      <c r="I50" s="85" t="n">
        <v>0.002</v>
      </c>
      <c r="J50" s="86" t="n">
        <f aca="false">$J$43*I50</f>
        <v>0.0219719427626299</v>
      </c>
      <c r="K50" s="6"/>
      <c r="L50" s="6"/>
      <c r="M50" s="6"/>
      <c r="N50" s="6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4.25" hidden="false" customHeight="true" outlineLevel="0" collapsed="false">
      <c r="A51" s="52"/>
      <c r="B51" s="83" t="s">
        <v>130</v>
      </c>
      <c r="C51" s="56" t="s">
        <v>131</v>
      </c>
      <c r="D51" s="56"/>
      <c r="E51" s="56"/>
      <c r="F51" s="56"/>
      <c r="G51" s="56"/>
      <c r="H51" s="56"/>
      <c r="I51" s="85" t="n">
        <v>0.08</v>
      </c>
      <c r="J51" s="86" t="n">
        <f aca="false">$J$43*I51</f>
        <v>0.878877710505195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132</v>
      </c>
      <c r="C52" s="83"/>
      <c r="D52" s="83"/>
      <c r="E52" s="83"/>
      <c r="F52" s="83"/>
      <c r="G52" s="83"/>
      <c r="H52" s="83"/>
      <c r="I52" s="88" t="n">
        <f aca="false">SUM(I44:I51)</f>
        <v>0.338</v>
      </c>
      <c r="J52" s="89" t="n">
        <f aca="false">SUM(J44:J51)</f>
        <v>3.71325832688445</v>
      </c>
      <c r="K52" s="74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5"/>
      <c r="C53" s="75"/>
      <c r="D53" s="75"/>
      <c r="E53" s="75"/>
      <c r="F53" s="75"/>
      <c r="G53" s="75"/>
      <c r="H53" s="75"/>
      <c r="I53" s="90"/>
      <c r="J53" s="91"/>
      <c r="K53" s="74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2.75" hidden="false" customHeight="true" outlineLevel="0" collapsed="false">
      <c r="A54" s="52"/>
      <c r="B54" s="83" t="s">
        <v>133</v>
      </c>
      <c r="C54" s="83"/>
      <c r="D54" s="83"/>
      <c r="E54" s="83"/>
      <c r="F54" s="83"/>
      <c r="G54" s="83"/>
      <c r="H54" s="83"/>
      <c r="I54" s="88"/>
      <c r="J54" s="83" t="s">
        <v>105</v>
      </c>
      <c r="K54" s="6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2.75" hidden="false" customHeight="true" outlineLevel="0" collapsed="false">
      <c r="A55" s="92"/>
      <c r="B55" s="83" t="s">
        <v>78</v>
      </c>
      <c r="C55" s="56" t="s">
        <v>134</v>
      </c>
      <c r="D55" s="56"/>
      <c r="E55" s="56"/>
      <c r="F55" s="56"/>
      <c r="G55" s="56"/>
      <c r="H55" s="56"/>
      <c r="I55" s="93"/>
      <c r="J55" s="86" t="n">
        <v>0</v>
      </c>
      <c r="K55" s="95"/>
      <c r="L55" s="95"/>
      <c r="M55" s="95"/>
      <c r="N55" s="95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</row>
    <row r="56" customFormat="false" ht="14.25" hidden="false" customHeight="true" outlineLevel="0" collapsed="false">
      <c r="A56" s="52"/>
      <c r="B56" s="83" t="s">
        <v>80</v>
      </c>
      <c r="C56" s="56" t="s">
        <v>136</v>
      </c>
      <c r="D56" s="56"/>
      <c r="E56" s="56"/>
      <c r="F56" s="56"/>
      <c r="G56" s="56"/>
      <c r="H56" s="56"/>
      <c r="I56" s="86"/>
      <c r="J56" s="86" t="n">
        <v>0</v>
      </c>
      <c r="K56" s="6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83</v>
      </c>
      <c r="C57" s="56" t="s">
        <v>137</v>
      </c>
      <c r="D57" s="56"/>
      <c r="E57" s="56"/>
      <c r="F57" s="56"/>
      <c r="G57" s="56"/>
      <c r="H57" s="56"/>
      <c r="I57" s="86"/>
      <c r="J57" s="86" t="n">
        <v>0</v>
      </c>
      <c r="K57" s="6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83" t="s">
        <v>86</v>
      </c>
      <c r="C58" s="56" t="s">
        <v>138</v>
      </c>
      <c r="D58" s="56"/>
      <c r="E58" s="56"/>
      <c r="F58" s="56"/>
      <c r="G58" s="56"/>
      <c r="H58" s="56"/>
      <c r="I58" s="119"/>
      <c r="J58" s="119" t="n">
        <v>0</v>
      </c>
      <c r="K58" s="97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83" t="s">
        <v>110</v>
      </c>
      <c r="C59" s="56" t="s">
        <v>139</v>
      </c>
      <c r="D59" s="56"/>
      <c r="E59" s="56"/>
      <c r="F59" s="56"/>
      <c r="G59" s="56"/>
      <c r="H59" s="56"/>
      <c r="I59" s="119" t="n">
        <v>0</v>
      </c>
      <c r="J59" s="119" t="n">
        <v>0</v>
      </c>
      <c r="K59" s="99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4.25" hidden="false" customHeight="true" outlineLevel="0" collapsed="false">
      <c r="A60" s="52"/>
      <c r="B60" s="83" t="s">
        <v>126</v>
      </c>
      <c r="C60" s="56" t="s">
        <v>140</v>
      </c>
      <c r="D60" s="56"/>
      <c r="E60" s="56"/>
      <c r="F60" s="56"/>
      <c r="G60" s="56"/>
      <c r="H60" s="56"/>
      <c r="I60" s="119" t="n">
        <v>0</v>
      </c>
      <c r="J60" s="119" t="n">
        <v>0</v>
      </c>
      <c r="K60" s="3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4.25" hidden="false" customHeight="true" outlineLevel="0" collapsed="false">
      <c r="A61" s="52"/>
      <c r="B61" s="83" t="s">
        <v>142</v>
      </c>
      <c r="C61" s="83"/>
      <c r="D61" s="83"/>
      <c r="E61" s="83"/>
      <c r="F61" s="83"/>
      <c r="G61" s="83"/>
      <c r="H61" s="83"/>
      <c r="I61" s="83"/>
      <c r="J61" s="89" t="n">
        <f aca="false">SUM(J55:J60)</f>
        <v>0</v>
      </c>
      <c r="K61" s="74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5"/>
      <c r="C62" s="75"/>
      <c r="D62" s="75"/>
      <c r="E62" s="75"/>
      <c r="F62" s="75"/>
      <c r="G62" s="75"/>
      <c r="H62" s="75"/>
      <c r="I62" s="90"/>
      <c r="J62" s="91"/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53" t="s">
        <v>143</v>
      </c>
      <c r="C63" s="53"/>
      <c r="D63" s="53"/>
      <c r="E63" s="53"/>
      <c r="F63" s="53"/>
      <c r="G63" s="53"/>
      <c r="H63" s="53"/>
      <c r="I63" s="53"/>
      <c r="J63" s="53"/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2.75" hidden="false" customHeight="true" outlineLevel="0" collapsed="false">
      <c r="A64" s="52"/>
      <c r="B64" s="68" t="s">
        <v>144</v>
      </c>
      <c r="C64" s="68"/>
      <c r="D64" s="68"/>
      <c r="E64" s="68"/>
      <c r="F64" s="68"/>
      <c r="G64" s="68"/>
      <c r="H64" s="68"/>
      <c r="I64" s="68"/>
      <c r="J64" s="68" t="s">
        <v>105</v>
      </c>
      <c r="K64" s="6"/>
      <c r="L64" s="6"/>
      <c r="M64" s="6"/>
      <c r="N64" s="6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customFormat="false" ht="12.75" hidden="false" customHeight="true" outlineLevel="0" collapsed="false">
      <c r="A65" s="52"/>
      <c r="B65" s="68" t="s">
        <v>145</v>
      </c>
      <c r="C65" s="54" t="s">
        <v>146</v>
      </c>
      <c r="D65" s="54"/>
      <c r="E65" s="54"/>
      <c r="F65" s="54"/>
      <c r="G65" s="54"/>
      <c r="H65" s="54"/>
      <c r="I65" s="54"/>
      <c r="J65" s="69" t="n">
        <f aca="false">J40</f>
        <v>1.78841394579545</v>
      </c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52"/>
      <c r="B66" s="68" t="s">
        <v>147</v>
      </c>
      <c r="C66" s="54" t="s">
        <v>148</v>
      </c>
      <c r="D66" s="54"/>
      <c r="E66" s="54"/>
      <c r="F66" s="54"/>
      <c r="G66" s="54"/>
      <c r="H66" s="54"/>
      <c r="I66" s="54"/>
      <c r="J66" s="69" t="n">
        <f aca="false">J52</f>
        <v>3.71325832688445</v>
      </c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68" t="s">
        <v>149</v>
      </c>
      <c r="C67" s="54" t="s">
        <v>150</v>
      </c>
      <c r="D67" s="54"/>
      <c r="E67" s="54"/>
      <c r="F67" s="54"/>
      <c r="G67" s="54"/>
      <c r="H67" s="54"/>
      <c r="I67" s="54"/>
      <c r="J67" s="69" t="n">
        <f aca="false">J61</f>
        <v>0</v>
      </c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92"/>
      <c r="B68" s="68" t="s">
        <v>151</v>
      </c>
      <c r="C68" s="68"/>
      <c r="D68" s="68"/>
      <c r="E68" s="68"/>
      <c r="F68" s="68"/>
      <c r="G68" s="68"/>
      <c r="H68" s="68"/>
      <c r="I68" s="68"/>
      <c r="J68" s="73" t="n">
        <f aca="false">SUM(J65:J67)</f>
        <v>5.5016722726799</v>
      </c>
      <c r="K68" s="74"/>
      <c r="L68" s="95"/>
      <c r="M68" s="95"/>
      <c r="N68" s="95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</row>
    <row r="69" customFormat="false" ht="14.25" hidden="false" customHeight="true" outlineLevel="0" collapsed="false">
      <c r="A69" s="52"/>
      <c r="B69" s="100"/>
      <c r="C69" s="100"/>
      <c r="D69" s="100"/>
      <c r="E69" s="100"/>
      <c r="F69" s="100"/>
      <c r="G69" s="100"/>
      <c r="H69" s="100"/>
      <c r="I69" s="100"/>
      <c r="J69" s="100"/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100"/>
      <c r="C70" s="100"/>
      <c r="D70" s="100"/>
      <c r="E70" s="100"/>
      <c r="F70" s="100"/>
      <c r="G70" s="100"/>
      <c r="H70" s="100"/>
      <c r="I70" s="100"/>
      <c r="J70" s="100"/>
      <c r="K70" s="6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53" t="s">
        <v>152</v>
      </c>
      <c r="C71" s="53"/>
      <c r="D71" s="53"/>
      <c r="E71" s="53"/>
      <c r="F71" s="53"/>
      <c r="G71" s="53"/>
      <c r="H71" s="53"/>
      <c r="I71" s="53"/>
      <c r="J71" s="53"/>
      <c r="K71" s="6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n">
        <v>3</v>
      </c>
      <c r="C72" s="68" t="s">
        <v>153</v>
      </c>
      <c r="D72" s="68"/>
      <c r="E72" s="68"/>
      <c r="F72" s="68"/>
      <c r="G72" s="68"/>
      <c r="H72" s="68"/>
      <c r="I72" s="68" t="s">
        <v>104</v>
      </c>
      <c r="J72" s="68" t="s">
        <v>105</v>
      </c>
      <c r="K72" s="6"/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115</v>
      </c>
      <c r="C73" s="68"/>
      <c r="D73" s="68"/>
      <c r="E73" s="68"/>
      <c r="F73" s="68"/>
      <c r="G73" s="68"/>
      <c r="H73" s="68"/>
      <c r="I73" s="68"/>
      <c r="J73" s="101" t="n">
        <f aca="false">J32</f>
        <v>9.19755743551948</v>
      </c>
      <c r="K73" s="6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52"/>
      <c r="B74" s="68" t="s">
        <v>78</v>
      </c>
      <c r="C74" s="54" t="s">
        <v>154</v>
      </c>
      <c r="D74" s="54"/>
      <c r="E74" s="54"/>
      <c r="F74" s="54"/>
      <c r="G74" s="54"/>
      <c r="H74" s="54"/>
      <c r="I74" s="72" t="n">
        <f aca="false">((1/12)*0.05)</f>
        <v>0.00416666666666667</v>
      </c>
      <c r="J74" s="69" t="n">
        <f aca="false">$J$73*I74</f>
        <v>0.0383231559813312</v>
      </c>
      <c r="K74" s="74"/>
      <c r="L74" s="6"/>
      <c r="M74" s="6"/>
      <c r="N74" s="6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4.25" hidden="false" customHeight="true" outlineLevel="0" collapsed="false">
      <c r="A75" s="52"/>
      <c r="B75" s="68" t="s">
        <v>80</v>
      </c>
      <c r="C75" s="54" t="s">
        <v>155</v>
      </c>
      <c r="D75" s="54"/>
      <c r="E75" s="54"/>
      <c r="F75" s="54"/>
      <c r="G75" s="54"/>
      <c r="H75" s="54"/>
      <c r="I75" s="72" t="n">
        <f aca="false">I74*0.08</f>
        <v>0.000333333333333333</v>
      </c>
      <c r="J75" s="69" t="n">
        <f aca="false">$J$73*I75</f>
        <v>0.00306585247850649</v>
      </c>
      <c r="K75" s="74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52"/>
      <c r="B76" s="68" t="s">
        <v>83</v>
      </c>
      <c r="C76" s="54" t="s">
        <v>156</v>
      </c>
      <c r="D76" s="54"/>
      <c r="E76" s="54"/>
      <c r="F76" s="54"/>
      <c r="G76" s="54"/>
      <c r="H76" s="54"/>
      <c r="I76" s="72" t="n">
        <f aca="false">(7/30)/12</f>
        <v>0.0194444444444444</v>
      </c>
      <c r="J76" s="69" t="n">
        <f aca="false">$J$73*I76</f>
        <v>0.178841394579545</v>
      </c>
      <c r="K76" s="102" t="s">
        <v>157</v>
      </c>
      <c r="L76" s="6"/>
      <c r="M76" s="6"/>
      <c r="N76" s="6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4.25" hidden="false" customHeight="true" outlineLevel="0" collapsed="false">
      <c r="A77" s="52"/>
      <c r="B77" s="68" t="s">
        <v>86</v>
      </c>
      <c r="C77" s="54" t="s">
        <v>158</v>
      </c>
      <c r="D77" s="54"/>
      <c r="E77" s="54"/>
      <c r="F77" s="54"/>
      <c r="G77" s="54"/>
      <c r="H77" s="54"/>
      <c r="I77" s="72" t="n">
        <f aca="false">I76*I52</f>
        <v>0.00657222222222222</v>
      </c>
      <c r="J77" s="69" t="n">
        <f aca="false">$J$73*I77</f>
        <v>0.0604483913678864</v>
      </c>
      <c r="K77" s="103"/>
      <c r="L77" s="6"/>
      <c r="M77" s="6"/>
      <c r="N77" s="6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4.25" hidden="false" customHeight="true" outlineLevel="0" collapsed="false">
      <c r="A78" s="6"/>
      <c r="B78" s="68" t="s">
        <v>110</v>
      </c>
      <c r="C78" s="54" t="s">
        <v>159</v>
      </c>
      <c r="D78" s="54"/>
      <c r="E78" s="54"/>
      <c r="F78" s="54"/>
      <c r="G78" s="54"/>
      <c r="H78" s="54"/>
      <c r="I78" s="72" t="n">
        <f aca="false">(0.4*0.08)</f>
        <v>0.032</v>
      </c>
      <c r="J78" s="69" t="n">
        <f aca="false">$J$73*I78</f>
        <v>0.294321837936623</v>
      </c>
      <c r="K78" s="74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customFormat="false" ht="14.25" hidden="false" customHeight="true" outlineLevel="0" collapsed="false">
      <c r="A79" s="52"/>
      <c r="B79" s="68" t="s">
        <v>160</v>
      </c>
      <c r="C79" s="68"/>
      <c r="D79" s="68"/>
      <c r="E79" s="68"/>
      <c r="F79" s="68"/>
      <c r="G79" s="68"/>
      <c r="H79" s="68"/>
      <c r="I79" s="78" t="n">
        <f aca="false">SUM(I74:I78)</f>
        <v>0.0625166666666667</v>
      </c>
      <c r="J79" s="73" t="n">
        <f aca="false">SUM(J74:J78)</f>
        <v>0.575000632343893</v>
      </c>
      <c r="K79" s="74"/>
      <c r="L79" s="6"/>
      <c r="M79" s="6"/>
      <c r="N79" s="6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customFormat="false" ht="14.25" hidden="false" customHeight="true" outlineLevel="0" collapsed="false">
      <c r="A80" s="92"/>
      <c r="B80" s="104"/>
      <c r="C80" s="104"/>
      <c r="D80" s="104"/>
      <c r="E80" s="104"/>
      <c r="F80" s="104"/>
      <c r="G80" s="104"/>
      <c r="H80" s="104"/>
      <c r="I80" s="104"/>
      <c r="J80" s="104"/>
      <c r="K80" s="95"/>
      <c r="L80" s="95"/>
      <c r="M80" s="95"/>
      <c r="N80" s="95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</row>
    <row r="81" customFormat="false" ht="14.25" hidden="false" customHeight="true" outlineLevel="0" collapsed="false">
      <c r="A81" s="92"/>
      <c r="B81" s="75"/>
      <c r="C81" s="75"/>
      <c r="D81" s="75"/>
      <c r="E81" s="75"/>
      <c r="F81" s="75"/>
      <c r="G81" s="75"/>
      <c r="H81" s="75"/>
      <c r="I81" s="75"/>
      <c r="J81" s="75"/>
      <c r="K81" s="95"/>
      <c r="L81" s="95"/>
      <c r="M81" s="95"/>
      <c r="N81" s="95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</row>
    <row r="82" customFormat="false" ht="14.25" hidden="false" customHeight="true" outlineLevel="0" collapsed="false">
      <c r="A82" s="52"/>
      <c r="B82" s="53" t="s">
        <v>161</v>
      </c>
      <c r="C82" s="53"/>
      <c r="D82" s="53"/>
      <c r="E82" s="53"/>
      <c r="F82" s="53"/>
      <c r="G82" s="53"/>
      <c r="H82" s="53"/>
      <c r="I82" s="53"/>
      <c r="J82" s="53"/>
      <c r="K82" s="6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6"/>
      <c r="B83" s="68" t="s">
        <v>162</v>
      </c>
      <c r="C83" s="68"/>
      <c r="D83" s="68"/>
      <c r="E83" s="68"/>
      <c r="F83" s="68"/>
      <c r="G83" s="68"/>
      <c r="H83" s="68"/>
      <c r="I83" s="68" t="s">
        <v>104</v>
      </c>
      <c r="J83" s="68" t="s">
        <v>105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customFormat="false" ht="14.25" hidden="false" customHeight="true" outlineLevel="0" collapsed="false">
      <c r="A84" s="52"/>
      <c r="B84" s="105" t="s">
        <v>115</v>
      </c>
      <c r="C84" s="105"/>
      <c r="D84" s="105"/>
      <c r="E84" s="105"/>
      <c r="F84" s="105"/>
      <c r="G84" s="105"/>
      <c r="H84" s="105"/>
      <c r="I84" s="105"/>
      <c r="J84" s="106" t="n">
        <f aca="false">J32</f>
        <v>9.19755743551948</v>
      </c>
      <c r="K84" s="6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78</v>
      </c>
      <c r="C85" s="54" t="s">
        <v>163</v>
      </c>
      <c r="D85" s="54"/>
      <c r="E85" s="54"/>
      <c r="F85" s="54"/>
      <c r="G85" s="54"/>
      <c r="H85" s="54"/>
      <c r="I85" s="72" t="n">
        <f aca="false">I39/12</f>
        <v>0.00925925925925926</v>
      </c>
      <c r="J85" s="69" t="n">
        <f aca="false">$J$84*I85</f>
        <v>0.0851625688474026</v>
      </c>
      <c r="K85" s="107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2.75" hidden="false" customHeight="true" outlineLevel="0" collapsed="false">
      <c r="A86" s="52"/>
      <c r="B86" s="68" t="s">
        <v>80</v>
      </c>
      <c r="C86" s="54" t="s">
        <v>164</v>
      </c>
      <c r="D86" s="54"/>
      <c r="E86" s="54"/>
      <c r="F86" s="54"/>
      <c r="G86" s="54"/>
      <c r="H86" s="54"/>
      <c r="I86" s="72" t="n">
        <f aca="false">(5.96/30)*(1/12)</f>
        <v>0.0165555555555556</v>
      </c>
      <c r="J86" s="69" t="n">
        <f aca="false">$J$84*I86</f>
        <v>0.152270673099156</v>
      </c>
      <c r="K86" s="107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52"/>
      <c r="B87" s="68" t="s">
        <v>83</v>
      </c>
      <c r="C87" s="54" t="s">
        <v>165</v>
      </c>
      <c r="D87" s="54"/>
      <c r="E87" s="54"/>
      <c r="F87" s="54"/>
      <c r="G87" s="54"/>
      <c r="H87" s="54"/>
      <c r="I87" s="72" t="n">
        <f aca="false">(5/30)/12*0.015</f>
        <v>0.000208333333333333</v>
      </c>
      <c r="J87" s="69" t="n">
        <f aca="false">$J$84*I87</f>
        <v>0.00191615779906656</v>
      </c>
      <c r="K87" s="74"/>
      <c r="L87" s="6"/>
      <c r="M87" s="6"/>
      <c r="N87" s="6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2.75" hidden="false" customHeight="true" outlineLevel="0" collapsed="false">
      <c r="A88" s="52"/>
      <c r="B88" s="68" t="s">
        <v>86</v>
      </c>
      <c r="C88" s="60" t="s">
        <v>166</v>
      </c>
      <c r="D88" s="60"/>
      <c r="E88" s="60"/>
      <c r="F88" s="60"/>
      <c r="G88" s="60"/>
      <c r="H88" s="60"/>
      <c r="I88" s="72" t="n">
        <f aca="false">(15/30)/12*0.0078</f>
        <v>0.000325</v>
      </c>
      <c r="J88" s="69" t="n">
        <f aca="false">$J$84*I88</f>
        <v>0.00298920616654383</v>
      </c>
      <c r="K88" s="74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4.25" hidden="false" customHeight="true" outlineLevel="0" collapsed="false">
      <c r="A89" s="52"/>
      <c r="B89" s="68" t="s">
        <v>110</v>
      </c>
      <c r="C89" s="54" t="s">
        <v>167</v>
      </c>
      <c r="D89" s="54"/>
      <c r="E89" s="54"/>
      <c r="F89" s="54"/>
      <c r="G89" s="54"/>
      <c r="H89" s="54"/>
      <c r="I89" s="72" t="n">
        <f aca="false">(0.0144*0.1*0.4509*6/12)</f>
        <v>0.000324648</v>
      </c>
      <c r="J89" s="69" t="n">
        <f aca="false">$J$84*I89</f>
        <v>0.00298596862632653</v>
      </c>
      <c r="K89" s="74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4.25" hidden="false" customHeight="true" outlineLevel="0" collapsed="false">
      <c r="A90" s="52"/>
      <c r="B90" s="68" t="s">
        <v>126</v>
      </c>
      <c r="C90" s="62" t="s">
        <v>168</v>
      </c>
      <c r="D90" s="62"/>
      <c r="E90" s="62"/>
      <c r="F90" s="62"/>
      <c r="G90" s="62"/>
      <c r="H90" s="62"/>
      <c r="I90" s="72" t="n">
        <f aca="false">SUM(I85:I89)*I52</f>
        <v>0.00901540509807407</v>
      </c>
      <c r="J90" s="69" t="n">
        <f aca="false">$J$84*I90</f>
        <v>0.0829197061940114</v>
      </c>
      <c r="K90" s="74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4.25" hidden="false" customHeight="true" outlineLevel="0" collapsed="false">
      <c r="A91" s="92"/>
      <c r="B91" s="68" t="s">
        <v>169</v>
      </c>
      <c r="C91" s="68"/>
      <c r="D91" s="68"/>
      <c r="E91" s="68"/>
      <c r="F91" s="68"/>
      <c r="G91" s="68"/>
      <c r="H91" s="68"/>
      <c r="I91" s="78" t="n">
        <f aca="false">SUM(I85:I90)</f>
        <v>0.0356882012462222</v>
      </c>
      <c r="J91" s="73" t="n">
        <f aca="false">SUM(J85:J90)</f>
        <v>0.328244280732507</v>
      </c>
      <c r="K91" s="74"/>
      <c r="L91" s="95"/>
      <c r="M91" s="95"/>
      <c r="N91" s="95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</row>
    <row r="92" customFormat="false" ht="16.5" hidden="false" customHeight="true" outlineLevel="0" collapsed="false">
      <c r="A92" s="52"/>
      <c r="B92" s="80"/>
      <c r="C92" s="80"/>
      <c r="D92" s="80"/>
      <c r="E92" s="80"/>
      <c r="F92" s="80"/>
      <c r="G92" s="80"/>
      <c r="H92" s="80"/>
      <c r="I92" s="80"/>
      <c r="J92" s="80"/>
      <c r="K92" s="6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2.75" hidden="false" customHeight="true" outlineLevel="0" collapsed="false">
      <c r="A93" s="52"/>
      <c r="B93" s="68" t="s">
        <v>170</v>
      </c>
      <c r="C93" s="68"/>
      <c r="D93" s="68"/>
      <c r="E93" s="68"/>
      <c r="F93" s="68"/>
      <c r="G93" s="68"/>
      <c r="H93" s="68"/>
      <c r="I93" s="68" t="s">
        <v>104</v>
      </c>
      <c r="J93" s="68" t="s">
        <v>105</v>
      </c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2.75" hidden="false" customHeight="true" outlineLevel="0" collapsed="false">
      <c r="A94" s="52"/>
      <c r="B94" s="108" t="s">
        <v>115</v>
      </c>
      <c r="C94" s="108"/>
      <c r="D94" s="108"/>
      <c r="E94" s="108"/>
      <c r="F94" s="108"/>
      <c r="G94" s="108"/>
      <c r="H94" s="108"/>
      <c r="I94" s="108"/>
      <c r="J94" s="109" t="n">
        <f aca="false">J32</f>
        <v>9.19755743551948</v>
      </c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78</v>
      </c>
      <c r="C95" s="54" t="s">
        <v>171</v>
      </c>
      <c r="D95" s="54"/>
      <c r="E95" s="54"/>
      <c r="F95" s="54"/>
      <c r="G95" s="54"/>
      <c r="H95" s="54"/>
      <c r="I95" s="72"/>
      <c r="J95" s="69" t="n">
        <v>0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4.25" hidden="false" customHeight="true" outlineLevel="0" collapsed="false">
      <c r="A96" s="52"/>
      <c r="B96" s="68" t="s">
        <v>172</v>
      </c>
      <c r="C96" s="68"/>
      <c r="D96" s="68"/>
      <c r="E96" s="68"/>
      <c r="F96" s="68"/>
      <c r="G96" s="68"/>
      <c r="H96" s="68"/>
      <c r="I96" s="78"/>
      <c r="J96" s="73" t="n">
        <f aca="false">J95</f>
        <v>0</v>
      </c>
      <c r="K96" s="74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6.5" hidden="false" customHeight="true" outlineLevel="0" collapsed="false">
      <c r="A97" s="52"/>
      <c r="B97" s="75"/>
      <c r="C97" s="75"/>
      <c r="D97" s="75"/>
      <c r="E97" s="75"/>
      <c r="F97" s="75"/>
      <c r="G97" s="75"/>
      <c r="H97" s="75"/>
      <c r="I97" s="75"/>
      <c r="J97" s="75"/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52"/>
      <c r="B98" s="53" t="s">
        <v>173</v>
      </c>
      <c r="C98" s="53"/>
      <c r="D98" s="53"/>
      <c r="E98" s="53"/>
      <c r="F98" s="53"/>
      <c r="G98" s="53"/>
      <c r="H98" s="53"/>
      <c r="I98" s="53"/>
      <c r="J98" s="53"/>
      <c r="K98" s="6"/>
      <c r="L98" s="6"/>
      <c r="M98" s="6"/>
      <c r="N98" s="6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2.75" hidden="false" customHeight="true" outlineLevel="0" collapsed="false">
      <c r="A99" s="52"/>
      <c r="B99" s="68" t="s">
        <v>174</v>
      </c>
      <c r="C99" s="68"/>
      <c r="D99" s="68"/>
      <c r="E99" s="68"/>
      <c r="F99" s="68"/>
      <c r="G99" s="68"/>
      <c r="H99" s="68"/>
      <c r="I99" s="68"/>
      <c r="J99" s="68" t="s">
        <v>105</v>
      </c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2.75" hidden="false" customHeight="true" outlineLevel="0" collapsed="false">
      <c r="A100" s="52"/>
      <c r="B100" s="68" t="s">
        <v>175</v>
      </c>
      <c r="C100" s="54" t="s">
        <v>164</v>
      </c>
      <c r="D100" s="54"/>
      <c r="E100" s="54"/>
      <c r="F100" s="54"/>
      <c r="G100" s="54"/>
      <c r="H100" s="54"/>
      <c r="I100" s="54"/>
      <c r="J100" s="69" t="n">
        <f aca="false">J91</f>
        <v>0.328244280732507</v>
      </c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4.25" hidden="false" customHeight="true" outlineLevel="0" collapsed="false">
      <c r="A101" s="52"/>
      <c r="B101" s="68" t="s">
        <v>176</v>
      </c>
      <c r="C101" s="54" t="s">
        <v>177</v>
      </c>
      <c r="D101" s="54"/>
      <c r="E101" s="54"/>
      <c r="F101" s="54"/>
      <c r="G101" s="54"/>
      <c r="H101" s="54"/>
      <c r="I101" s="54"/>
      <c r="J101" s="69" t="n">
        <f aca="false">J96</f>
        <v>0</v>
      </c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92"/>
      <c r="B102" s="68" t="s">
        <v>178</v>
      </c>
      <c r="C102" s="68"/>
      <c r="D102" s="68"/>
      <c r="E102" s="68"/>
      <c r="F102" s="68"/>
      <c r="G102" s="68"/>
      <c r="H102" s="68"/>
      <c r="I102" s="68"/>
      <c r="J102" s="73" t="n">
        <f aca="false">SUM(J100:J101)</f>
        <v>0.328244280732507</v>
      </c>
      <c r="K102" s="74"/>
      <c r="L102" s="95"/>
      <c r="M102" s="95"/>
      <c r="N102" s="95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</row>
    <row r="103" customFormat="false" ht="16.5" hidden="false" customHeight="true" outlineLevel="0" collapsed="false">
      <c r="A103" s="52"/>
      <c r="B103" s="75"/>
      <c r="C103" s="75"/>
      <c r="D103" s="75"/>
      <c r="E103" s="75"/>
      <c r="F103" s="75"/>
      <c r="G103" s="75"/>
      <c r="H103" s="75"/>
      <c r="I103" s="75"/>
      <c r="J103" s="75"/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6.5" hidden="false" customHeight="true" outlineLevel="0" collapsed="false">
      <c r="A104" s="52"/>
      <c r="B104" s="75"/>
      <c r="C104" s="75"/>
      <c r="D104" s="75"/>
      <c r="E104" s="75"/>
      <c r="F104" s="75"/>
      <c r="G104" s="75"/>
      <c r="H104" s="75"/>
      <c r="I104" s="75"/>
      <c r="J104" s="75"/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4.25" hidden="false" customHeight="true" outlineLevel="0" collapsed="false">
      <c r="A105" s="52"/>
      <c r="B105" s="53" t="s">
        <v>179</v>
      </c>
      <c r="C105" s="53"/>
      <c r="D105" s="53"/>
      <c r="E105" s="53"/>
      <c r="F105" s="53"/>
      <c r="G105" s="53"/>
      <c r="H105" s="53"/>
      <c r="I105" s="53"/>
      <c r="J105" s="53"/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68" t="n">
        <v>5</v>
      </c>
      <c r="C106" s="68" t="s">
        <v>180</v>
      </c>
      <c r="D106" s="68"/>
      <c r="E106" s="68"/>
      <c r="F106" s="68"/>
      <c r="G106" s="68"/>
      <c r="H106" s="68"/>
      <c r="I106" s="68"/>
      <c r="J106" s="68" t="s">
        <v>105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68" t="s">
        <v>78</v>
      </c>
      <c r="C107" s="54" t="s">
        <v>181</v>
      </c>
      <c r="D107" s="54"/>
      <c r="E107" s="54"/>
      <c r="F107" s="54"/>
      <c r="G107" s="54"/>
      <c r="H107" s="54"/>
      <c r="I107" s="69"/>
      <c r="J107" s="69" t="n"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4.25" hidden="false" customHeight="true" outlineLevel="0" collapsed="false">
      <c r="A108" s="52"/>
      <c r="B108" s="68" t="s">
        <v>80</v>
      </c>
      <c r="C108" s="54" t="s">
        <v>182</v>
      </c>
      <c r="D108" s="54"/>
      <c r="E108" s="54"/>
      <c r="F108" s="54"/>
      <c r="G108" s="54"/>
      <c r="H108" s="54"/>
      <c r="I108" s="110"/>
      <c r="J108" s="69" t="n">
        <v>0</v>
      </c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2.75" hidden="false" customHeight="true" outlineLevel="0" collapsed="false">
      <c r="A109" s="52"/>
      <c r="B109" s="111" t="s">
        <v>83</v>
      </c>
      <c r="C109" s="54" t="s">
        <v>183</v>
      </c>
      <c r="D109" s="54"/>
      <c r="E109" s="54"/>
      <c r="F109" s="54"/>
      <c r="G109" s="54"/>
      <c r="H109" s="54"/>
      <c r="I109" s="112"/>
      <c r="J109" s="69" t="n">
        <v>0</v>
      </c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111" t="s">
        <v>86</v>
      </c>
      <c r="C110" s="54" t="s">
        <v>184</v>
      </c>
      <c r="D110" s="54"/>
      <c r="E110" s="54"/>
      <c r="F110" s="54"/>
      <c r="G110" s="54"/>
      <c r="H110" s="54"/>
      <c r="I110" s="112"/>
      <c r="J110" s="69" t="n">
        <v>0</v>
      </c>
      <c r="K110" s="6"/>
      <c r="L110" s="6"/>
      <c r="M110" s="6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68" t="s">
        <v>185</v>
      </c>
      <c r="C111" s="68"/>
      <c r="D111" s="68"/>
      <c r="E111" s="68"/>
      <c r="F111" s="68"/>
      <c r="G111" s="68"/>
      <c r="H111" s="68"/>
      <c r="I111" s="113"/>
      <c r="J111" s="73" t="n">
        <f aca="false">SUM(J107:J110)</f>
        <v>0</v>
      </c>
      <c r="K111" s="6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6.5" hidden="false" customHeight="true" outlineLevel="0" collapsed="false">
      <c r="A112" s="52"/>
      <c r="B112" s="104"/>
      <c r="C112" s="104"/>
      <c r="D112" s="104"/>
      <c r="E112" s="104"/>
      <c r="F112" s="104"/>
      <c r="G112" s="104"/>
      <c r="H112" s="104"/>
      <c r="I112" s="104"/>
      <c r="J112" s="104"/>
      <c r="K112" s="6"/>
      <c r="L112" s="6"/>
      <c r="M112" s="6"/>
      <c r="N112" s="6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6.5" hidden="false" customHeight="true" outlineLevel="0" collapsed="false">
      <c r="A113" s="52"/>
      <c r="B113" s="75"/>
      <c r="C113" s="75"/>
      <c r="D113" s="75"/>
      <c r="E113" s="75"/>
      <c r="F113" s="75"/>
      <c r="G113" s="75"/>
      <c r="H113" s="75"/>
      <c r="I113" s="75"/>
      <c r="J113" s="75"/>
      <c r="K113" s="6"/>
      <c r="L113" s="6"/>
      <c r="M113" s="6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114" t="s">
        <v>186</v>
      </c>
      <c r="C114" s="114"/>
      <c r="D114" s="114"/>
      <c r="E114" s="114"/>
      <c r="F114" s="114"/>
      <c r="G114" s="114"/>
      <c r="H114" s="114"/>
      <c r="I114" s="114"/>
      <c r="J114" s="114"/>
      <c r="K114" s="74"/>
      <c r="L114" s="107"/>
      <c r="M114" s="107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n">
        <v>6</v>
      </c>
      <c r="C115" s="83" t="s">
        <v>187</v>
      </c>
      <c r="D115" s="83"/>
      <c r="E115" s="83"/>
      <c r="F115" s="83"/>
      <c r="G115" s="83"/>
      <c r="H115" s="83"/>
      <c r="I115" s="83" t="s">
        <v>104</v>
      </c>
      <c r="J115" s="83" t="s">
        <v>105</v>
      </c>
      <c r="K115" s="74"/>
      <c r="L115" s="6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2.75" hidden="false" customHeight="true" outlineLevel="0" collapsed="false">
      <c r="A116" s="52"/>
      <c r="B116" s="83" t="s">
        <v>78</v>
      </c>
      <c r="C116" s="56" t="s">
        <v>188</v>
      </c>
      <c r="D116" s="56"/>
      <c r="E116" s="56"/>
      <c r="F116" s="56"/>
      <c r="G116" s="56"/>
      <c r="H116" s="56"/>
      <c r="I116" s="87"/>
      <c r="J116" s="86" t="n">
        <f aca="false">J133*I116</f>
        <v>0</v>
      </c>
      <c r="K116" s="115"/>
      <c r="L116" s="57"/>
      <c r="M116" s="57"/>
      <c r="N116" s="74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80</v>
      </c>
      <c r="C117" s="56" t="s">
        <v>189</v>
      </c>
      <c r="D117" s="56"/>
      <c r="E117" s="56"/>
      <c r="F117" s="56"/>
      <c r="G117" s="56"/>
      <c r="H117" s="56"/>
      <c r="I117" s="87"/>
      <c r="J117" s="86" t="n">
        <f aca="false">(J133+J116)*I117</f>
        <v>0</v>
      </c>
      <c r="K117" s="115"/>
      <c r="L117" s="57"/>
      <c r="M117" s="57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83</v>
      </c>
      <c r="C118" s="83" t="s">
        <v>190</v>
      </c>
      <c r="D118" s="83"/>
      <c r="E118" s="83"/>
      <c r="F118" s="83"/>
      <c r="G118" s="83"/>
      <c r="H118" s="83"/>
      <c r="I118" s="85"/>
      <c r="J118" s="86"/>
      <c r="K118" s="57"/>
      <c r="L118" s="57"/>
      <c r="M118" s="57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191</v>
      </c>
      <c r="C119" s="56" t="s">
        <v>192</v>
      </c>
      <c r="D119" s="56"/>
      <c r="E119" s="56"/>
      <c r="F119" s="56"/>
      <c r="G119" s="56"/>
      <c r="H119" s="56"/>
      <c r="I119" s="87"/>
      <c r="J119" s="86" t="n">
        <f aca="false">(($J$133+$J$116+$J$117)/(1-($I$119+$I$120+$I$121))*I119)</f>
        <v>0</v>
      </c>
      <c r="K119" s="115"/>
      <c r="L119" s="74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52"/>
      <c r="B120" s="83" t="s">
        <v>193</v>
      </c>
      <c r="C120" s="56" t="s">
        <v>194</v>
      </c>
      <c r="D120" s="56"/>
      <c r="E120" s="56"/>
      <c r="F120" s="56"/>
      <c r="G120" s="56"/>
      <c r="H120" s="56"/>
      <c r="I120" s="87"/>
      <c r="J120" s="86" t="n">
        <f aca="false">(($J$133+$J$116+$J$117)/(1-($I$119+$I$120+$I$121))*I120)</f>
        <v>0</v>
      </c>
      <c r="K120" s="74"/>
      <c r="L120" s="74"/>
      <c r="M120" s="6"/>
      <c r="N120" s="6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4.25" hidden="false" customHeight="true" outlineLevel="0" collapsed="false">
      <c r="A121" s="52"/>
      <c r="B121" s="83" t="s">
        <v>195</v>
      </c>
      <c r="C121" s="56" t="s">
        <v>196</v>
      </c>
      <c r="D121" s="56"/>
      <c r="E121" s="56"/>
      <c r="F121" s="56"/>
      <c r="G121" s="56"/>
      <c r="H121" s="56"/>
      <c r="I121" s="85" t="n">
        <v>0.03</v>
      </c>
      <c r="J121" s="86" t="n">
        <f aca="false">(($J$133+$J$116+$J$117)/(1-($I$119+$I$120+$I$121))*I121)</f>
        <v>0.482550761482756</v>
      </c>
      <c r="K121" s="74"/>
      <c r="L121" s="74"/>
      <c r="M121" s="6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4.25" hidden="false" customHeight="true" outlineLevel="0" collapsed="false">
      <c r="A122" s="52"/>
      <c r="B122" s="83" t="s">
        <v>86</v>
      </c>
      <c r="C122" s="56" t="s">
        <v>184</v>
      </c>
      <c r="D122" s="56"/>
      <c r="E122" s="56"/>
      <c r="F122" s="56"/>
      <c r="G122" s="56"/>
      <c r="H122" s="56"/>
      <c r="I122" s="85"/>
      <c r="J122" s="86"/>
      <c r="K122" s="74"/>
      <c r="L122" s="74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83" t="s">
        <v>197</v>
      </c>
      <c r="C123" s="83"/>
      <c r="D123" s="83"/>
      <c r="E123" s="83"/>
      <c r="F123" s="83"/>
      <c r="G123" s="83"/>
      <c r="H123" s="83"/>
      <c r="I123" s="116" t="n">
        <f aca="false">SUM(I116:I122)</f>
        <v>0.03</v>
      </c>
      <c r="J123" s="89" t="n">
        <f aca="false">(SUM(J116:J122))</f>
        <v>0.482550761482756</v>
      </c>
      <c r="K123" s="74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75"/>
      <c r="C124" s="75"/>
      <c r="D124" s="75"/>
      <c r="E124" s="75"/>
      <c r="F124" s="75"/>
      <c r="G124" s="75"/>
      <c r="H124" s="75"/>
      <c r="I124" s="117"/>
      <c r="J124" s="77"/>
      <c r="K124" s="74"/>
      <c r="L124" s="6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4.25" hidden="false" customHeight="true" outlineLevel="0" collapsed="false">
      <c r="A125" s="52"/>
      <c r="B125" s="75"/>
      <c r="C125" s="75"/>
      <c r="D125" s="75"/>
      <c r="E125" s="75"/>
      <c r="F125" s="75"/>
      <c r="G125" s="75"/>
      <c r="H125" s="75"/>
      <c r="I125" s="117"/>
      <c r="J125" s="77"/>
      <c r="K125" s="74"/>
      <c r="L125" s="6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53" t="s">
        <v>198</v>
      </c>
      <c r="C126" s="53"/>
      <c r="D126" s="53"/>
      <c r="E126" s="53"/>
      <c r="F126" s="53"/>
      <c r="G126" s="53"/>
      <c r="H126" s="53"/>
      <c r="I126" s="53"/>
      <c r="J126" s="53"/>
      <c r="K126" s="6"/>
      <c r="L126" s="6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68" t="s">
        <v>199</v>
      </c>
      <c r="C127" s="68"/>
      <c r="D127" s="68"/>
      <c r="E127" s="68"/>
      <c r="F127" s="68"/>
      <c r="G127" s="68"/>
      <c r="H127" s="68"/>
      <c r="I127" s="68"/>
      <c r="J127" s="68" t="s">
        <v>105</v>
      </c>
      <c r="K127" s="6"/>
      <c r="L127" s="6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78</v>
      </c>
      <c r="C128" s="54" t="str">
        <f aca="false">B20</f>
        <v>MÓDULO 1 - COMPOSIÇÃO DA REMUNERAÇÃO</v>
      </c>
      <c r="D128" s="54"/>
      <c r="E128" s="54"/>
      <c r="F128" s="54"/>
      <c r="G128" s="54"/>
      <c r="H128" s="54"/>
      <c r="I128" s="54"/>
      <c r="J128" s="69" t="n">
        <f aca="false">J32</f>
        <v>9.19755743551948</v>
      </c>
      <c r="K128" s="74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2.75" hidden="false" customHeight="true" outlineLevel="0" collapsed="false">
      <c r="A129" s="52"/>
      <c r="B129" s="68" t="s">
        <v>80</v>
      </c>
      <c r="C129" s="54" t="str">
        <f aca="false">B35</f>
        <v>MÓDULO 2 – ENCARGOS E BENEFÍCIOS ANUAIS, MENSAIS E DIÁRIOS</v>
      </c>
      <c r="D129" s="54"/>
      <c r="E129" s="54"/>
      <c r="F129" s="54"/>
      <c r="G129" s="54"/>
      <c r="H129" s="54"/>
      <c r="I129" s="54"/>
      <c r="J129" s="69" t="n">
        <f aca="false">J68</f>
        <v>5.5016722726799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4.25" hidden="false" customHeight="true" outlineLevel="0" collapsed="false">
      <c r="A130" s="52"/>
      <c r="B130" s="68" t="s">
        <v>83</v>
      </c>
      <c r="C130" s="54" t="str">
        <f aca="false">B71</f>
        <v>MÓDULO 3 – PROVISÃO PARA RESCISÃO</v>
      </c>
      <c r="D130" s="54"/>
      <c r="E130" s="54"/>
      <c r="F130" s="54"/>
      <c r="G130" s="54"/>
      <c r="H130" s="54"/>
      <c r="I130" s="54"/>
      <c r="J130" s="69" t="n">
        <f aca="false">J79</f>
        <v>0.575000632343893</v>
      </c>
      <c r="K130" s="6"/>
      <c r="L130" s="74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86</v>
      </c>
      <c r="C131" s="54" t="str">
        <f aca="false">B82</f>
        <v>MÓDULO 4 – CUSTO DE REPOSIÇÃO DO PROFISSIONAL AUSENTE</v>
      </c>
      <c r="D131" s="54"/>
      <c r="E131" s="54"/>
      <c r="F131" s="54"/>
      <c r="G131" s="54"/>
      <c r="H131" s="54"/>
      <c r="I131" s="54"/>
      <c r="J131" s="69" t="n">
        <f aca="false">J102</f>
        <v>0.328244280732507</v>
      </c>
      <c r="K131" s="6"/>
      <c r="L131" s="74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 t="s">
        <v>110</v>
      </c>
      <c r="C132" s="54" t="str">
        <f aca="false">B105</f>
        <v>MÓDULO 5 – INSUMOS DIVERSOS</v>
      </c>
      <c r="D132" s="54"/>
      <c r="E132" s="54"/>
      <c r="F132" s="54"/>
      <c r="G132" s="54"/>
      <c r="H132" s="54"/>
      <c r="I132" s="54"/>
      <c r="J132" s="69" t="n">
        <f aca="false">J111</f>
        <v>0</v>
      </c>
      <c r="K132" s="6"/>
      <c r="L132" s="74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68"/>
      <c r="C133" s="68" t="s">
        <v>200</v>
      </c>
      <c r="D133" s="68"/>
      <c r="E133" s="68"/>
      <c r="F133" s="68"/>
      <c r="G133" s="68"/>
      <c r="H133" s="68"/>
      <c r="I133" s="68"/>
      <c r="J133" s="73" t="n">
        <f aca="false">(SUM(J128:J132))</f>
        <v>15.6024746212758</v>
      </c>
      <c r="K133" s="6"/>
      <c r="L133" s="74"/>
      <c r="M133" s="6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2.75" hidden="false" customHeight="true" outlineLevel="0" collapsed="false">
      <c r="A134" s="52"/>
      <c r="B134" s="68" t="s">
        <v>126</v>
      </c>
      <c r="C134" s="54" t="str">
        <f aca="false">B114</f>
        <v>MÓDULO 6 – CUSTOS INDIRETOS, TRIBUTOS E LUCRO</v>
      </c>
      <c r="D134" s="54"/>
      <c r="E134" s="54"/>
      <c r="F134" s="54"/>
      <c r="G134" s="54"/>
      <c r="H134" s="54"/>
      <c r="I134" s="54"/>
      <c r="J134" s="69" t="n">
        <f aca="false">J123</f>
        <v>0.482550761482756</v>
      </c>
      <c r="K134" s="6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4.25" hidden="false" customHeight="true" outlineLevel="0" collapsed="false">
      <c r="A135" s="52"/>
      <c r="B135" s="68" t="s">
        <v>208</v>
      </c>
      <c r="C135" s="68"/>
      <c r="D135" s="68"/>
      <c r="E135" s="68"/>
      <c r="F135" s="68"/>
      <c r="G135" s="68"/>
      <c r="H135" s="68"/>
      <c r="I135" s="68"/>
      <c r="J135" s="73" t="n">
        <f aca="false">(SUM(J133:J134))</f>
        <v>16.0850253827585</v>
      </c>
      <c r="K135" s="6"/>
      <c r="L135" s="6"/>
      <c r="M135" s="6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4.25" hidden="false" customHeight="true" outlineLevel="0" collapsed="false">
      <c r="A136" s="52"/>
      <c r="B136" s="68"/>
      <c r="C136" s="108" t="s">
        <v>209</v>
      </c>
      <c r="D136" s="108"/>
      <c r="E136" s="108"/>
      <c r="F136" s="108"/>
      <c r="G136" s="108"/>
      <c r="H136" s="108"/>
      <c r="I136" s="111" t="n">
        <v>24</v>
      </c>
      <c r="J136" s="73" t="n">
        <f aca="false">J135*I136</f>
        <v>386.040609186205</v>
      </c>
      <c r="K136" s="6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57"/>
      <c r="C137" s="57"/>
      <c r="D137" s="57"/>
      <c r="E137" s="57"/>
      <c r="F137" s="57"/>
      <c r="G137" s="57"/>
      <c r="H137" s="57"/>
      <c r="I137" s="57"/>
      <c r="J137" s="118" t="s">
        <v>203</v>
      </c>
      <c r="K137" s="74"/>
      <c r="L137" s="74"/>
      <c r="M137" s="74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2.75" hidden="false" customHeight="true" outlineLevel="0" collapsed="false">
      <c r="A138" s="52"/>
      <c r="B138" s="57"/>
      <c r="C138" s="57"/>
      <c r="D138" s="57"/>
      <c r="E138" s="57"/>
      <c r="F138" s="57"/>
      <c r="G138" s="57"/>
      <c r="H138" s="57"/>
      <c r="I138" s="75"/>
      <c r="J138" s="76" t="n">
        <f aca="false">J135/J32</f>
        <v>1.74883663358717</v>
      </c>
      <c r="K138" s="74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</sheetData>
  <sheetProtection sheet="true" password="c59b" objects="true" scenarios="true"/>
  <mergeCells count="126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I32"/>
    <mergeCell ref="B35:J35"/>
    <mergeCell ref="B36:H36"/>
    <mergeCell ref="B37:I37"/>
    <mergeCell ref="C38:H38"/>
    <mergeCell ref="C39:H39"/>
    <mergeCell ref="B40:H40"/>
    <mergeCell ref="B42:H42"/>
    <mergeCell ref="B43:I43"/>
    <mergeCell ref="C44:H44"/>
    <mergeCell ref="C45:H45"/>
    <mergeCell ref="C46:H46"/>
    <mergeCell ref="C47:H47"/>
    <mergeCell ref="C48:H48"/>
    <mergeCell ref="C49:H49"/>
    <mergeCell ref="C50:H50"/>
    <mergeCell ref="C51:H51"/>
    <mergeCell ref="B52:H52"/>
    <mergeCell ref="B54:H54"/>
    <mergeCell ref="C55:H55"/>
    <mergeCell ref="C56:H56"/>
    <mergeCell ref="C57:H57"/>
    <mergeCell ref="C58:H58"/>
    <mergeCell ref="C59:H59"/>
    <mergeCell ref="C60:H60"/>
    <mergeCell ref="B61:I61"/>
    <mergeCell ref="B63:J63"/>
    <mergeCell ref="B64:I64"/>
    <mergeCell ref="C65:I65"/>
    <mergeCell ref="C66:I66"/>
    <mergeCell ref="C67:I67"/>
    <mergeCell ref="B68:I68"/>
    <mergeCell ref="B69:J69"/>
    <mergeCell ref="B71:J71"/>
    <mergeCell ref="C72:H72"/>
    <mergeCell ref="B73:I73"/>
    <mergeCell ref="C74:H74"/>
    <mergeCell ref="C75:H75"/>
    <mergeCell ref="C76:H76"/>
    <mergeCell ref="C77:H77"/>
    <mergeCell ref="C78:H78"/>
    <mergeCell ref="B79:H79"/>
    <mergeCell ref="B80:J80"/>
    <mergeCell ref="B82:J82"/>
    <mergeCell ref="B83:H83"/>
    <mergeCell ref="B84:I84"/>
    <mergeCell ref="C85:H85"/>
    <mergeCell ref="C86:H86"/>
    <mergeCell ref="C87:H87"/>
    <mergeCell ref="C88:H88"/>
    <mergeCell ref="C89:H89"/>
    <mergeCell ref="C90:H90"/>
    <mergeCell ref="B91:H91"/>
    <mergeCell ref="B92:J92"/>
    <mergeCell ref="B93:H93"/>
    <mergeCell ref="B94:I94"/>
    <mergeCell ref="C95:H95"/>
    <mergeCell ref="B96:H96"/>
    <mergeCell ref="B98:J98"/>
    <mergeCell ref="B99:I99"/>
    <mergeCell ref="C100:I100"/>
    <mergeCell ref="C101:I101"/>
    <mergeCell ref="B102:I102"/>
    <mergeCell ref="B105:J105"/>
    <mergeCell ref="C106:H106"/>
    <mergeCell ref="C107:H107"/>
    <mergeCell ref="C108:H108"/>
    <mergeCell ref="C109:H109"/>
    <mergeCell ref="C110:H110"/>
    <mergeCell ref="B111:H111"/>
    <mergeCell ref="B112:J112"/>
    <mergeCell ref="B114:J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B123:H123"/>
    <mergeCell ref="B126:J126"/>
    <mergeCell ref="B127:I127"/>
    <mergeCell ref="C128:I128"/>
    <mergeCell ref="C129:I129"/>
    <mergeCell ref="C130:I130"/>
    <mergeCell ref="C131:I131"/>
    <mergeCell ref="C132:I132"/>
    <mergeCell ref="C133:I133"/>
    <mergeCell ref="C134:I134"/>
    <mergeCell ref="B135:I135"/>
    <mergeCell ref="C136:H136"/>
  </mergeCells>
  <printOptions headings="false" gridLines="false" gridLinesSet="true" horizontalCentered="false" verticalCentered="false"/>
  <pageMargins left="0.196527777777778" right="0" top="0.75" bottom="0.75" header="0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40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J33" activeCellId="0" sqref="J33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6.15"/>
    <col collapsed="false" customWidth="true" hidden="false" outlineLevel="0" max="2" min="2" style="1" width="11.43"/>
    <col collapsed="false" customWidth="true" hidden="false" outlineLevel="0" max="3" min="3" style="1" width="22.76"/>
    <col collapsed="false" customWidth="true" hidden="false" outlineLevel="0" max="9" min="4" style="1" width="11.43"/>
    <col collapsed="false" customWidth="true" hidden="false" outlineLevel="0" max="10" min="10" style="1" width="31.01"/>
    <col collapsed="false" customWidth="true" hidden="false" outlineLevel="0" max="26" min="11" style="1" width="11.43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236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Aux. Eletricista – HE em DSR e feriados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231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206</v>
      </c>
      <c r="D15" s="54"/>
      <c r="E15" s="54"/>
      <c r="F15" s="54"/>
      <c r="G15" s="54" t="n">
        <v>30</v>
      </c>
      <c r="H15" s="54"/>
      <c r="I15" s="54"/>
      <c r="J15" s="61" t="n">
        <f aca="false">Eletricista!J22+Eletricista!J23</f>
        <v>3811.587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24.7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131" t="str">
        <f aca="false">'Auxiliar de Eletricista'!J16</f>
        <v>Seg a sex das 5h às 22h, respeitando 40h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/>
      <c r="D22" s="54"/>
      <c r="E22" s="54"/>
      <c r="F22" s="54"/>
      <c r="G22" s="54" t="n">
        <v>30</v>
      </c>
      <c r="H22" s="54"/>
      <c r="I22" s="54"/>
      <c r="J22" s="69" t="n">
        <v>0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/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/>
      <c r="D24" s="54"/>
      <c r="E24" s="54"/>
      <c r="F24" s="54"/>
      <c r="G24" s="54"/>
      <c r="H24" s="54"/>
      <c r="I24" s="70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/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/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126</v>
      </c>
      <c r="C27" s="54"/>
      <c r="D27" s="54"/>
      <c r="E27" s="54"/>
      <c r="F27" s="54"/>
      <c r="G27" s="54"/>
      <c r="H27" s="54"/>
      <c r="I27" s="72"/>
      <c r="J27" s="69" t="n">
        <v>0</v>
      </c>
      <c r="K27" s="6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2.75" hidden="false" customHeight="true" outlineLevel="0" collapsed="false">
      <c r="A28" s="52"/>
      <c r="B28" s="68" t="s">
        <v>128</v>
      </c>
      <c r="C28" s="54"/>
      <c r="D28" s="54"/>
      <c r="E28" s="54"/>
      <c r="F28" s="54"/>
      <c r="G28" s="54"/>
      <c r="H28" s="54"/>
      <c r="I28" s="72"/>
      <c r="J28" s="69" t="n">
        <v>0</v>
      </c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2.75" hidden="false" customHeight="true" outlineLevel="0" collapsed="false">
      <c r="A29" s="52"/>
      <c r="B29" s="68" t="s">
        <v>130</v>
      </c>
      <c r="C29" s="54"/>
      <c r="D29" s="54"/>
      <c r="E29" s="54"/>
      <c r="F29" s="54"/>
      <c r="G29" s="54"/>
      <c r="H29" s="54"/>
      <c r="I29" s="72"/>
      <c r="J29" s="69" t="n">
        <v>0</v>
      </c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68" t="s">
        <v>215</v>
      </c>
      <c r="C30" s="54"/>
      <c r="D30" s="54"/>
      <c r="E30" s="54"/>
      <c r="F30" s="54"/>
      <c r="G30" s="54"/>
      <c r="H30" s="54"/>
      <c r="I30" s="72"/>
      <c r="J30" s="69" t="n">
        <v>0</v>
      </c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218</v>
      </c>
      <c r="C31" s="54"/>
      <c r="D31" s="54"/>
      <c r="E31" s="54"/>
      <c r="F31" s="54"/>
      <c r="G31" s="54"/>
      <c r="H31" s="54"/>
      <c r="I31" s="72"/>
      <c r="J31" s="69" t="n">
        <v>0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221</v>
      </c>
      <c r="C32" s="54" t="s">
        <v>222</v>
      </c>
      <c r="D32" s="54"/>
      <c r="E32" s="54"/>
      <c r="F32" s="54"/>
      <c r="G32" s="54"/>
      <c r="H32" s="54"/>
      <c r="I32" s="72"/>
      <c r="J32" s="69" t="n">
        <f aca="false">((J15/200)*2)</f>
        <v>38.11587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223</v>
      </c>
      <c r="C33" s="54" t="s">
        <v>224</v>
      </c>
      <c r="D33" s="54"/>
      <c r="E33" s="54"/>
      <c r="F33" s="54"/>
      <c r="G33" s="54"/>
      <c r="H33" s="54"/>
      <c r="I33" s="72"/>
      <c r="J33" s="69" t="n">
        <f aca="false">'Eletricista-HE'!J28/6</f>
        <v>5.7173805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112</v>
      </c>
      <c r="C34" s="68"/>
      <c r="D34" s="68"/>
      <c r="E34" s="68"/>
      <c r="F34" s="68"/>
      <c r="G34" s="68"/>
      <c r="H34" s="68"/>
      <c r="I34" s="68"/>
      <c r="J34" s="73" t="n">
        <f aca="false">SUM(J22:J33)</f>
        <v>43.8332505</v>
      </c>
      <c r="K34" s="74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4.25" hidden="false" customHeight="true" outlineLevel="0" collapsed="false">
      <c r="A35" s="52"/>
      <c r="B35" s="75"/>
      <c r="C35" s="75"/>
      <c r="D35" s="75"/>
      <c r="E35" s="75"/>
      <c r="F35" s="75"/>
      <c r="G35" s="75"/>
      <c r="H35" s="75"/>
      <c r="I35" s="75"/>
      <c r="J35" s="76"/>
      <c r="K35" s="6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4.25" hidden="false" customHeight="true" outlineLevel="0" collapsed="false">
      <c r="A36" s="52"/>
      <c r="B36" s="75"/>
      <c r="C36" s="75"/>
      <c r="D36" s="75"/>
      <c r="E36" s="75"/>
      <c r="F36" s="75"/>
      <c r="G36" s="75"/>
      <c r="H36" s="75"/>
      <c r="I36" s="75"/>
      <c r="J36" s="76"/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2.75" hidden="false" customHeight="true" outlineLevel="0" collapsed="false">
      <c r="A37" s="52"/>
      <c r="B37" s="53" t="s">
        <v>113</v>
      </c>
      <c r="C37" s="53"/>
      <c r="D37" s="53"/>
      <c r="E37" s="53"/>
      <c r="F37" s="53"/>
      <c r="G37" s="53"/>
      <c r="H37" s="53"/>
      <c r="I37" s="53"/>
      <c r="J37" s="53"/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2.75" hidden="false" customHeight="true" outlineLevel="0" collapsed="false">
      <c r="A38" s="52"/>
      <c r="B38" s="68" t="s">
        <v>114</v>
      </c>
      <c r="C38" s="68"/>
      <c r="D38" s="68"/>
      <c r="E38" s="68"/>
      <c r="F38" s="68"/>
      <c r="G38" s="68"/>
      <c r="H38" s="68"/>
      <c r="I38" s="68" t="s">
        <v>104</v>
      </c>
      <c r="J38" s="68" t="s">
        <v>105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2.75" hidden="false" customHeight="true" outlineLevel="0" collapsed="false">
      <c r="A39" s="52"/>
      <c r="B39" s="68" t="s">
        <v>115</v>
      </c>
      <c r="C39" s="68"/>
      <c r="D39" s="68"/>
      <c r="E39" s="68"/>
      <c r="F39" s="68"/>
      <c r="G39" s="68"/>
      <c r="H39" s="68"/>
      <c r="I39" s="68"/>
      <c r="J39" s="77" t="n">
        <f aca="false">J34</f>
        <v>43.8332505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2.75" hidden="false" customHeight="true" outlineLevel="0" collapsed="false">
      <c r="A40" s="52"/>
      <c r="B40" s="68" t="s">
        <v>78</v>
      </c>
      <c r="C40" s="54" t="s">
        <v>116</v>
      </c>
      <c r="D40" s="54"/>
      <c r="E40" s="54"/>
      <c r="F40" s="54"/>
      <c r="G40" s="54"/>
      <c r="H40" s="54"/>
      <c r="I40" s="72" t="n">
        <f aca="false">1/12</f>
        <v>0.0833333333333333</v>
      </c>
      <c r="J40" s="69" t="n">
        <f aca="false">$J$39*I40</f>
        <v>3.652770875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2.75" hidden="false" customHeight="true" outlineLevel="0" collapsed="false">
      <c r="A41" s="52"/>
      <c r="B41" s="68" t="s">
        <v>80</v>
      </c>
      <c r="C41" s="54" t="s">
        <v>117</v>
      </c>
      <c r="D41" s="54"/>
      <c r="E41" s="54"/>
      <c r="F41" s="54"/>
      <c r="G41" s="54"/>
      <c r="H41" s="54"/>
      <c r="I41" s="72" t="n">
        <f aca="false">((1/12)+(1/12)/3)</f>
        <v>0.111111111111111</v>
      </c>
      <c r="J41" s="69" t="n">
        <f aca="false">$J$39*I41</f>
        <v>4.87036116666666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4.25" hidden="false" customHeight="true" outlineLevel="0" collapsed="false">
      <c r="A42" s="52"/>
      <c r="B42" s="68" t="s">
        <v>118</v>
      </c>
      <c r="C42" s="68"/>
      <c r="D42" s="68"/>
      <c r="E42" s="68"/>
      <c r="F42" s="68"/>
      <c r="G42" s="68"/>
      <c r="H42" s="68"/>
      <c r="I42" s="78" t="n">
        <f aca="false">I40+I41</f>
        <v>0.194444444444444</v>
      </c>
      <c r="J42" s="73" t="n">
        <f aca="false">SUM(J40:J41)</f>
        <v>8.52313204166666</v>
      </c>
      <c r="K42" s="74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4.25" hidden="false" customHeight="true" outlineLevel="0" collapsed="false">
      <c r="A43" s="52"/>
      <c r="B43" s="79"/>
      <c r="C43" s="80"/>
      <c r="D43" s="80"/>
      <c r="E43" s="80"/>
      <c r="F43" s="80"/>
      <c r="G43" s="80"/>
      <c r="H43" s="80"/>
      <c r="I43" s="81"/>
      <c r="J43" s="82"/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119</v>
      </c>
      <c r="C44" s="83"/>
      <c r="D44" s="83"/>
      <c r="E44" s="83"/>
      <c r="F44" s="83"/>
      <c r="G44" s="83"/>
      <c r="H44" s="83"/>
      <c r="I44" s="83" t="s">
        <v>104</v>
      </c>
      <c r="J44" s="83" t="s">
        <v>105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83" t="s">
        <v>120</v>
      </c>
      <c r="C45" s="83"/>
      <c r="D45" s="83"/>
      <c r="E45" s="83"/>
      <c r="F45" s="83"/>
      <c r="G45" s="83"/>
      <c r="H45" s="83"/>
      <c r="I45" s="83"/>
      <c r="J45" s="84" t="n">
        <f aca="false">J34+J42</f>
        <v>52.3563825416667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78</v>
      </c>
      <c r="C46" s="56" t="s">
        <v>121</v>
      </c>
      <c r="D46" s="56"/>
      <c r="E46" s="56"/>
      <c r="F46" s="56"/>
      <c r="G46" s="56"/>
      <c r="H46" s="56"/>
      <c r="I46" s="85" t="n">
        <v>0.2</v>
      </c>
      <c r="J46" s="86" t="n">
        <f aca="false">$J$45*I46</f>
        <v>10.4712765083333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2.75" hidden="false" customHeight="true" outlineLevel="0" collapsed="false">
      <c r="A47" s="52"/>
      <c r="B47" s="83" t="s">
        <v>80</v>
      </c>
      <c r="C47" s="56" t="s">
        <v>122</v>
      </c>
      <c r="D47" s="56"/>
      <c r="E47" s="56"/>
      <c r="F47" s="56"/>
      <c r="G47" s="56"/>
      <c r="H47" s="56"/>
      <c r="I47" s="85" t="n">
        <v>0.025</v>
      </c>
      <c r="J47" s="86" t="n">
        <f aca="false">$J$45*I47</f>
        <v>1.30890956354167</v>
      </c>
      <c r="K47" s="6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83" t="s">
        <v>83</v>
      </c>
      <c r="C48" s="56" t="s">
        <v>123</v>
      </c>
      <c r="D48" s="56"/>
      <c r="E48" s="56"/>
      <c r="F48" s="56"/>
      <c r="G48" s="56"/>
      <c r="H48" s="56"/>
      <c r="I48" s="87"/>
      <c r="J48" s="86" t="n">
        <f aca="false">$J$45*I48</f>
        <v>0</v>
      </c>
      <c r="K48" s="6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2.75" hidden="false" customHeight="true" outlineLevel="0" collapsed="false">
      <c r="A49" s="52"/>
      <c r="B49" s="83" t="s">
        <v>86</v>
      </c>
      <c r="C49" s="56" t="s">
        <v>124</v>
      </c>
      <c r="D49" s="56"/>
      <c r="E49" s="56"/>
      <c r="F49" s="56"/>
      <c r="G49" s="56"/>
      <c r="H49" s="56"/>
      <c r="I49" s="85" t="n">
        <v>0.015</v>
      </c>
      <c r="J49" s="86" t="n">
        <f aca="false">$J$45*I49</f>
        <v>0.785345738125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4.25" hidden="false" customHeight="true" outlineLevel="0" collapsed="false">
      <c r="A50" s="52"/>
      <c r="B50" s="83" t="s">
        <v>110</v>
      </c>
      <c r="C50" s="56" t="s">
        <v>125</v>
      </c>
      <c r="D50" s="56"/>
      <c r="E50" s="56"/>
      <c r="F50" s="56"/>
      <c r="G50" s="56"/>
      <c r="H50" s="56"/>
      <c r="I50" s="85" t="n">
        <v>0.01</v>
      </c>
      <c r="J50" s="86" t="n">
        <f aca="false">$J$45*I50</f>
        <v>0.523563825416667</v>
      </c>
      <c r="K50" s="6"/>
      <c r="L50" s="6"/>
      <c r="M50" s="6"/>
      <c r="N50" s="6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4.25" hidden="false" customHeight="true" outlineLevel="0" collapsed="false">
      <c r="A51" s="52"/>
      <c r="B51" s="83" t="s">
        <v>126</v>
      </c>
      <c r="C51" s="56" t="s">
        <v>127</v>
      </c>
      <c r="D51" s="56"/>
      <c r="E51" s="56"/>
      <c r="F51" s="56"/>
      <c r="G51" s="56"/>
      <c r="H51" s="56"/>
      <c r="I51" s="85" t="n">
        <v>0.006</v>
      </c>
      <c r="J51" s="86" t="n">
        <f aca="false">$J$45*I51</f>
        <v>0.31413829525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128</v>
      </c>
      <c r="C52" s="56" t="s">
        <v>129</v>
      </c>
      <c r="D52" s="56"/>
      <c r="E52" s="56"/>
      <c r="F52" s="56"/>
      <c r="G52" s="56"/>
      <c r="H52" s="56"/>
      <c r="I52" s="85" t="n">
        <v>0.002</v>
      </c>
      <c r="J52" s="86" t="n">
        <f aca="false">$J$45*I52</f>
        <v>0.104712765083333</v>
      </c>
      <c r="K52" s="6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130</v>
      </c>
      <c r="C53" s="56" t="s">
        <v>131</v>
      </c>
      <c r="D53" s="56"/>
      <c r="E53" s="56"/>
      <c r="F53" s="56"/>
      <c r="G53" s="56"/>
      <c r="H53" s="56"/>
      <c r="I53" s="85" t="n">
        <v>0.08</v>
      </c>
      <c r="J53" s="86" t="n">
        <f aca="false">$J$45*I53</f>
        <v>4.18851060333333</v>
      </c>
      <c r="K53" s="6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132</v>
      </c>
      <c r="C54" s="83"/>
      <c r="D54" s="83"/>
      <c r="E54" s="83"/>
      <c r="F54" s="83"/>
      <c r="G54" s="83"/>
      <c r="H54" s="83"/>
      <c r="I54" s="88" t="n">
        <f aca="false">SUM(I46:I53)</f>
        <v>0.338</v>
      </c>
      <c r="J54" s="89" t="n">
        <f aca="false">SUM(J46:J53)</f>
        <v>17.6964572990833</v>
      </c>
      <c r="K54" s="74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5"/>
      <c r="C55" s="75"/>
      <c r="D55" s="75"/>
      <c r="E55" s="75"/>
      <c r="F55" s="75"/>
      <c r="G55" s="75"/>
      <c r="H55" s="75"/>
      <c r="I55" s="90"/>
      <c r="J55" s="91"/>
      <c r="K55" s="74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2.75" hidden="false" customHeight="true" outlineLevel="0" collapsed="false">
      <c r="A56" s="52"/>
      <c r="B56" s="83" t="s">
        <v>133</v>
      </c>
      <c r="C56" s="83"/>
      <c r="D56" s="83"/>
      <c r="E56" s="83"/>
      <c r="F56" s="83"/>
      <c r="G56" s="83"/>
      <c r="H56" s="83"/>
      <c r="I56" s="88"/>
      <c r="J56" s="83" t="s">
        <v>105</v>
      </c>
      <c r="K56" s="6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2.75" hidden="false" customHeight="true" outlineLevel="0" collapsed="false">
      <c r="A57" s="92"/>
      <c r="B57" s="83" t="s">
        <v>78</v>
      </c>
      <c r="C57" s="56" t="s">
        <v>134</v>
      </c>
      <c r="D57" s="56"/>
      <c r="E57" s="56"/>
      <c r="F57" s="56"/>
      <c r="G57" s="56"/>
      <c r="H57" s="56"/>
      <c r="I57" s="93"/>
      <c r="J57" s="86" t="n">
        <v>0</v>
      </c>
      <c r="K57" s="95"/>
      <c r="L57" s="95"/>
      <c r="M57" s="95"/>
      <c r="N57" s="95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</row>
    <row r="58" customFormat="false" ht="14.25" hidden="false" customHeight="true" outlineLevel="0" collapsed="false">
      <c r="A58" s="52"/>
      <c r="B58" s="83" t="s">
        <v>80</v>
      </c>
      <c r="C58" s="56" t="s">
        <v>136</v>
      </c>
      <c r="D58" s="56"/>
      <c r="E58" s="56"/>
      <c r="F58" s="56"/>
      <c r="G58" s="56"/>
      <c r="H58" s="56"/>
      <c r="I58" s="86"/>
      <c r="J58" s="86" t="n">
        <v>0</v>
      </c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83" t="s">
        <v>83</v>
      </c>
      <c r="C59" s="56" t="s">
        <v>137</v>
      </c>
      <c r="D59" s="56"/>
      <c r="E59" s="56"/>
      <c r="F59" s="56"/>
      <c r="G59" s="56"/>
      <c r="H59" s="56"/>
      <c r="I59" s="86"/>
      <c r="J59" s="86" t="n">
        <v>0</v>
      </c>
      <c r="K59" s="6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4.25" hidden="false" customHeight="true" outlineLevel="0" collapsed="false">
      <c r="A60" s="52"/>
      <c r="B60" s="83" t="s">
        <v>86</v>
      </c>
      <c r="C60" s="56" t="s">
        <v>138</v>
      </c>
      <c r="D60" s="56"/>
      <c r="E60" s="56"/>
      <c r="F60" s="56"/>
      <c r="G60" s="56"/>
      <c r="H60" s="56"/>
      <c r="I60" s="119"/>
      <c r="J60" s="119" t="n">
        <v>0</v>
      </c>
      <c r="K60" s="97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4.25" hidden="false" customHeight="true" outlineLevel="0" collapsed="false">
      <c r="A61" s="52"/>
      <c r="B61" s="83" t="s">
        <v>110</v>
      </c>
      <c r="C61" s="56" t="s">
        <v>139</v>
      </c>
      <c r="D61" s="56"/>
      <c r="E61" s="56"/>
      <c r="F61" s="56"/>
      <c r="G61" s="56"/>
      <c r="H61" s="56"/>
      <c r="I61" s="119" t="n">
        <v>0</v>
      </c>
      <c r="J61" s="119" t="n">
        <v>0</v>
      </c>
      <c r="K61" s="99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83" t="s">
        <v>126</v>
      </c>
      <c r="C62" s="56" t="s">
        <v>140</v>
      </c>
      <c r="D62" s="56"/>
      <c r="E62" s="56"/>
      <c r="F62" s="56"/>
      <c r="G62" s="56"/>
      <c r="H62" s="56"/>
      <c r="I62" s="119" t="n">
        <v>0</v>
      </c>
      <c r="J62" s="119" t="n">
        <v>0</v>
      </c>
      <c r="K62" s="3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83" t="s">
        <v>142</v>
      </c>
      <c r="C63" s="83"/>
      <c r="D63" s="83"/>
      <c r="E63" s="83"/>
      <c r="F63" s="83"/>
      <c r="G63" s="83"/>
      <c r="H63" s="83"/>
      <c r="I63" s="83"/>
      <c r="J63" s="89" t="n">
        <f aca="false">SUM(J57:J62)</f>
        <v>0</v>
      </c>
      <c r="K63" s="74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52"/>
      <c r="B64" s="5"/>
      <c r="C64" s="75"/>
      <c r="D64" s="75"/>
      <c r="E64" s="75"/>
      <c r="F64" s="75"/>
      <c r="G64" s="75"/>
      <c r="H64" s="75"/>
      <c r="I64" s="90"/>
      <c r="J64" s="91"/>
      <c r="K64" s="6"/>
      <c r="L64" s="6"/>
      <c r="M64" s="6"/>
      <c r="N64" s="6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customFormat="false" ht="14.25" hidden="false" customHeight="true" outlineLevel="0" collapsed="false">
      <c r="A65" s="52"/>
      <c r="B65" s="53" t="s">
        <v>143</v>
      </c>
      <c r="C65" s="53"/>
      <c r="D65" s="53"/>
      <c r="E65" s="53"/>
      <c r="F65" s="53"/>
      <c r="G65" s="53"/>
      <c r="H65" s="53"/>
      <c r="I65" s="53"/>
      <c r="J65" s="53"/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2.75" hidden="false" customHeight="true" outlineLevel="0" collapsed="false">
      <c r="A66" s="52"/>
      <c r="B66" s="68" t="s">
        <v>144</v>
      </c>
      <c r="C66" s="68"/>
      <c r="D66" s="68"/>
      <c r="E66" s="68"/>
      <c r="F66" s="68"/>
      <c r="G66" s="68"/>
      <c r="H66" s="68"/>
      <c r="I66" s="68"/>
      <c r="J66" s="68" t="s">
        <v>105</v>
      </c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2.75" hidden="false" customHeight="true" outlineLevel="0" collapsed="false">
      <c r="A67" s="52"/>
      <c r="B67" s="68" t="s">
        <v>145</v>
      </c>
      <c r="C67" s="54" t="s">
        <v>146</v>
      </c>
      <c r="D67" s="54"/>
      <c r="E67" s="54"/>
      <c r="F67" s="54"/>
      <c r="G67" s="54"/>
      <c r="H67" s="54"/>
      <c r="I67" s="54"/>
      <c r="J67" s="69" t="n">
        <f aca="false">J42</f>
        <v>8.52313204166666</v>
      </c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68" t="s">
        <v>147</v>
      </c>
      <c r="C68" s="54" t="s">
        <v>148</v>
      </c>
      <c r="D68" s="54"/>
      <c r="E68" s="54"/>
      <c r="F68" s="54"/>
      <c r="G68" s="54"/>
      <c r="H68" s="54"/>
      <c r="I68" s="54"/>
      <c r="J68" s="69" t="n">
        <f aca="false">J54</f>
        <v>17.6964572990833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68" t="s">
        <v>149</v>
      </c>
      <c r="C69" s="54" t="s">
        <v>150</v>
      </c>
      <c r="D69" s="54"/>
      <c r="E69" s="54"/>
      <c r="F69" s="54"/>
      <c r="G69" s="54"/>
      <c r="H69" s="54"/>
      <c r="I69" s="54"/>
      <c r="J69" s="69" t="n">
        <f aca="false">J63</f>
        <v>0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92"/>
      <c r="B70" s="68" t="s">
        <v>151</v>
      </c>
      <c r="C70" s="68"/>
      <c r="D70" s="68"/>
      <c r="E70" s="68"/>
      <c r="F70" s="68"/>
      <c r="G70" s="68"/>
      <c r="H70" s="68"/>
      <c r="I70" s="68"/>
      <c r="J70" s="73" t="n">
        <f aca="false">SUM(J67:J69)</f>
        <v>26.21958934075</v>
      </c>
      <c r="K70" s="74"/>
      <c r="L70" s="95"/>
      <c r="M70" s="95"/>
      <c r="N70" s="95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</row>
    <row r="71" customFormat="false" ht="14.25" hidden="false" customHeight="true" outlineLevel="0" collapsed="false">
      <c r="A71" s="52"/>
      <c r="B71" s="100"/>
      <c r="C71" s="100"/>
      <c r="D71" s="100"/>
      <c r="E71" s="100"/>
      <c r="F71" s="100"/>
      <c r="G71" s="100"/>
      <c r="H71" s="100"/>
      <c r="I71" s="100"/>
      <c r="J71" s="100"/>
      <c r="K71" s="6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100"/>
      <c r="C72" s="100"/>
      <c r="D72" s="100"/>
      <c r="E72" s="100"/>
      <c r="F72" s="100"/>
      <c r="G72" s="100"/>
      <c r="H72" s="100"/>
      <c r="I72" s="100"/>
      <c r="J72" s="100"/>
      <c r="K72" s="6"/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53" t="s">
        <v>152</v>
      </c>
      <c r="C73" s="53"/>
      <c r="D73" s="53"/>
      <c r="E73" s="53"/>
      <c r="F73" s="53"/>
      <c r="G73" s="53"/>
      <c r="H73" s="53"/>
      <c r="I73" s="53"/>
      <c r="J73" s="53"/>
      <c r="K73" s="6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52"/>
      <c r="B74" s="68" t="n">
        <v>3</v>
      </c>
      <c r="C74" s="68" t="s">
        <v>153</v>
      </c>
      <c r="D74" s="68"/>
      <c r="E74" s="68"/>
      <c r="F74" s="68"/>
      <c r="G74" s="68"/>
      <c r="H74" s="68"/>
      <c r="I74" s="68" t="s">
        <v>104</v>
      </c>
      <c r="J74" s="68" t="s">
        <v>105</v>
      </c>
      <c r="K74" s="6"/>
      <c r="L74" s="6"/>
      <c r="M74" s="6"/>
      <c r="N74" s="6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4.25" hidden="false" customHeight="true" outlineLevel="0" collapsed="false">
      <c r="A75" s="52"/>
      <c r="B75" s="68" t="s">
        <v>115</v>
      </c>
      <c r="C75" s="68"/>
      <c r="D75" s="68"/>
      <c r="E75" s="68"/>
      <c r="F75" s="68"/>
      <c r="G75" s="68"/>
      <c r="H75" s="68"/>
      <c r="I75" s="68"/>
      <c r="J75" s="101" t="n">
        <f aca="false">J34</f>
        <v>43.8332505</v>
      </c>
      <c r="K75" s="6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52"/>
      <c r="B76" s="68" t="s">
        <v>78</v>
      </c>
      <c r="C76" s="54" t="s">
        <v>154</v>
      </c>
      <c r="D76" s="54"/>
      <c r="E76" s="54"/>
      <c r="F76" s="54"/>
      <c r="G76" s="54"/>
      <c r="H76" s="54"/>
      <c r="I76" s="72" t="n">
        <f aca="false">((1/12)*0.05)</f>
        <v>0.00416666666666667</v>
      </c>
      <c r="J76" s="69" t="n">
        <f aca="false">$J$75*I76</f>
        <v>0.18263854375</v>
      </c>
      <c r="K76" s="74"/>
      <c r="L76" s="6"/>
      <c r="M76" s="6"/>
      <c r="N76" s="6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4.25" hidden="false" customHeight="true" outlineLevel="0" collapsed="false">
      <c r="A77" s="52"/>
      <c r="B77" s="68" t="s">
        <v>80</v>
      </c>
      <c r="C77" s="54" t="s">
        <v>155</v>
      </c>
      <c r="D77" s="54"/>
      <c r="E77" s="54"/>
      <c r="F77" s="54"/>
      <c r="G77" s="54"/>
      <c r="H77" s="54"/>
      <c r="I77" s="72" t="n">
        <f aca="false">I76*0.08</f>
        <v>0.000333333333333333</v>
      </c>
      <c r="J77" s="69" t="n">
        <f aca="false">$J$75*I77</f>
        <v>0.0146110835</v>
      </c>
      <c r="K77" s="74"/>
      <c r="L77" s="6"/>
      <c r="M77" s="6"/>
      <c r="N77" s="6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4.25" hidden="false" customHeight="true" outlineLevel="0" collapsed="false">
      <c r="A78" s="52"/>
      <c r="B78" s="68" t="s">
        <v>83</v>
      </c>
      <c r="C78" s="54" t="s">
        <v>156</v>
      </c>
      <c r="D78" s="54"/>
      <c r="E78" s="54"/>
      <c r="F78" s="54"/>
      <c r="G78" s="54"/>
      <c r="H78" s="54"/>
      <c r="I78" s="72" t="n">
        <f aca="false">(7/30)/12</f>
        <v>0.0194444444444444</v>
      </c>
      <c r="J78" s="69" t="n">
        <f aca="false">$J$75*I78</f>
        <v>0.852313204166665</v>
      </c>
      <c r="K78" s="102" t="s">
        <v>157</v>
      </c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52"/>
      <c r="B79" s="68" t="s">
        <v>86</v>
      </c>
      <c r="C79" s="54" t="s">
        <v>158</v>
      </c>
      <c r="D79" s="54"/>
      <c r="E79" s="54"/>
      <c r="F79" s="54"/>
      <c r="G79" s="54"/>
      <c r="H79" s="54"/>
      <c r="I79" s="72" t="n">
        <f aca="false">I78*I54</f>
        <v>0.00657222222222222</v>
      </c>
      <c r="J79" s="69" t="n">
        <f aca="false">$J$75*I79</f>
        <v>0.288081863008333</v>
      </c>
      <c r="K79" s="103"/>
      <c r="L79" s="6"/>
      <c r="M79" s="6"/>
      <c r="N79" s="6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customFormat="false" ht="14.25" hidden="false" customHeight="true" outlineLevel="0" collapsed="false">
      <c r="A80" s="6"/>
      <c r="B80" s="68" t="s">
        <v>110</v>
      </c>
      <c r="C80" s="54" t="s">
        <v>159</v>
      </c>
      <c r="D80" s="54"/>
      <c r="E80" s="54"/>
      <c r="F80" s="54"/>
      <c r="G80" s="54"/>
      <c r="H80" s="54"/>
      <c r="I80" s="72" t="n">
        <f aca="false">(0.4*0.08)</f>
        <v>0.032</v>
      </c>
      <c r="J80" s="69" t="n">
        <f aca="false">$J$75*I80</f>
        <v>1.402664016</v>
      </c>
      <c r="K80" s="74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customFormat="false" ht="14.25" hidden="false" customHeight="true" outlineLevel="0" collapsed="false">
      <c r="A81" s="52"/>
      <c r="B81" s="68" t="s">
        <v>160</v>
      </c>
      <c r="C81" s="68"/>
      <c r="D81" s="68"/>
      <c r="E81" s="68"/>
      <c r="F81" s="68"/>
      <c r="G81" s="68"/>
      <c r="H81" s="68"/>
      <c r="I81" s="78" t="n">
        <f aca="false">SUM(I76:I80)</f>
        <v>0.0625166666666667</v>
      </c>
      <c r="J81" s="73" t="n">
        <f aca="false">SUM(J76:J80)</f>
        <v>2.740308710425</v>
      </c>
      <c r="K81" s="74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4.25" hidden="false" customHeight="true" outlineLevel="0" collapsed="false">
      <c r="A82" s="92"/>
      <c r="B82" s="104"/>
      <c r="C82" s="104"/>
      <c r="D82" s="104"/>
      <c r="E82" s="104"/>
      <c r="F82" s="104"/>
      <c r="G82" s="104"/>
      <c r="H82" s="104"/>
      <c r="I82" s="104"/>
      <c r="J82" s="104"/>
      <c r="K82" s="95"/>
      <c r="L82" s="95"/>
      <c r="M82" s="95"/>
      <c r="N82" s="95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</row>
    <row r="83" customFormat="false" ht="14.25" hidden="false" customHeight="true" outlineLevel="0" collapsed="false">
      <c r="A83" s="92"/>
      <c r="B83" s="75"/>
      <c r="C83" s="75"/>
      <c r="D83" s="75"/>
      <c r="E83" s="75"/>
      <c r="F83" s="75"/>
      <c r="G83" s="75"/>
      <c r="H83" s="75"/>
      <c r="I83" s="75"/>
      <c r="J83" s="75"/>
      <c r="K83" s="95"/>
      <c r="L83" s="95"/>
      <c r="M83" s="95"/>
      <c r="N83" s="95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</row>
    <row r="84" customFormat="false" ht="14.25" hidden="false" customHeight="true" outlineLevel="0" collapsed="false">
      <c r="A84" s="52"/>
      <c r="B84" s="53" t="s">
        <v>161</v>
      </c>
      <c r="C84" s="53"/>
      <c r="D84" s="53"/>
      <c r="E84" s="53"/>
      <c r="F84" s="53"/>
      <c r="G84" s="53"/>
      <c r="H84" s="53"/>
      <c r="I84" s="53"/>
      <c r="J84" s="53"/>
      <c r="K84" s="6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6"/>
      <c r="B85" s="68" t="s">
        <v>162</v>
      </c>
      <c r="C85" s="68"/>
      <c r="D85" s="68"/>
      <c r="E85" s="68"/>
      <c r="F85" s="68"/>
      <c r="G85" s="68"/>
      <c r="H85" s="68"/>
      <c r="I85" s="68" t="s">
        <v>104</v>
      </c>
      <c r="J85" s="68" t="s">
        <v>105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customFormat="false" ht="14.25" hidden="false" customHeight="true" outlineLevel="0" collapsed="false">
      <c r="A86" s="52"/>
      <c r="B86" s="105" t="s">
        <v>115</v>
      </c>
      <c r="C86" s="105"/>
      <c r="D86" s="105"/>
      <c r="E86" s="105"/>
      <c r="F86" s="105"/>
      <c r="G86" s="105"/>
      <c r="H86" s="105"/>
      <c r="I86" s="105"/>
      <c r="J86" s="106" t="n">
        <f aca="false">J34</f>
        <v>43.8332505</v>
      </c>
      <c r="K86" s="6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52"/>
      <c r="B87" s="68" t="s">
        <v>78</v>
      </c>
      <c r="C87" s="54" t="s">
        <v>163</v>
      </c>
      <c r="D87" s="54"/>
      <c r="E87" s="54"/>
      <c r="F87" s="54"/>
      <c r="G87" s="54"/>
      <c r="H87" s="54"/>
      <c r="I87" s="72" t="n">
        <f aca="false">I41/12</f>
        <v>0.00925925925925926</v>
      </c>
      <c r="J87" s="69" t="n">
        <f aca="false">$J$86*I87</f>
        <v>0.405863430555556</v>
      </c>
      <c r="K87" s="107"/>
      <c r="L87" s="6"/>
      <c r="M87" s="6"/>
      <c r="N87" s="6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2.75" hidden="false" customHeight="true" outlineLevel="0" collapsed="false">
      <c r="A88" s="52"/>
      <c r="B88" s="68" t="s">
        <v>80</v>
      </c>
      <c r="C88" s="54" t="s">
        <v>164</v>
      </c>
      <c r="D88" s="54"/>
      <c r="E88" s="54"/>
      <c r="F88" s="54"/>
      <c r="G88" s="54"/>
      <c r="H88" s="54"/>
      <c r="I88" s="72" t="n">
        <f aca="false">(5.96/30)*(1/12)</f>
        <v>0.0165555555555556</v>
      </c>
      <c r="J88" s="69" t="n">
        <f aca="false">$J$86*I88</f>
        <v>0.725683813833336</v>
      </c>
      <c r="K88" s="107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4.25" hidden="false" customHeight="true" outlineLevel="0" collapsed="false">
      <c r="A89" s="52"/>
      <c r="B89" s="68" t="s">
        <v>83</v>
      </c>
      <c r="C89" s="54" t="s">
        <v>165</v>
      </c>
      <c r="D89" s="54"/>
      <c r="E89" s="54"/>
      <c r="F89" s="54"/>
      <c r="G89" s="54"/>
      <c r="H89" s="54"/>
      <c r="I89" s="72" t="n">
        <f aca="false">(5/30)/12*0.015</f>
        <v>0.000208333333333333</v>
      </c>
      <c r="J89" s="69" t="n">
        <f aca="false">$J$86*I89</f>
        <v>0.00913192718749999</v>
      </c>
      <c r="K89" s="74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68" t="s">
        <v>86</v>
      </c>
      <c r="C90" s="60" t="s">
        <v>166</v>
      </c>
      <c r="D90" s="60"/>
      <c r="E90" s="60"/>
      <c r="F90" s="60"/>
      <c r="G90" s="60"/>
      <c r="H90" s="60"/>
      <c r="I90" s="72" t="n">
        <f aca="false">(15/30)/12*0.0078</f>
        <v>0.000325</v>
      </c>
      <c r="J90" s="69" t="n">
        <f aca="false">$J$86*I90</f>
        <v>0.0142458064125</v>
      </c>
      <c r="K90" s="74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4.25" hidden="false" customHeight="true" outlineLevel="0" collapsed="false">
      <c r="A91" s="52"/>
      <c r="B91" s="68" t="s">
        <v>110</v>
      </c>
      <c r="C91" s="54" t="s">
        <v>167</v>
      </c>
      <c r="D91" s="54"/>
      <c r="E91" s="54"/>
      <c r="F91" s="54"/>
      <c r="G91" s="54"/>
      <c r="H91" s="54"/>
      <c r="I91" s="72" t="n">
        <f aca="false">(0.0144*0.1*0.4509*6/12)</f>
        <v>0.000324648</v>
      </c>
      <c r="J91" s="69" t="n">
        <f aca="false">$J$86*I91</f>
        <v>0.014230377108324</v>
      </c>
      <c r="K91" s="74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4.25" hidden="false" customHeight="true" outlineLevel="0" collapsed="false">
      <c r="A92" s="52"/>
      <c r="B92" s="68" t="s">
        <v>126</v>
      </c>
      <c r="C92" s="62" t="s">
        <v>168</v>
      </c>
      <c r="D92" s="62"/>
      <c r="E92" s="62"/>
      <c r="F92" s="62"/>
      <c r="G92" s="62"/>
      <c r="H92" s="62"/>
      <c r="I92" s="72" t="n">
        <f aca="false">SUM(I87:I91)*I54</f>
        <v>0.00901540509807407</v>
      </c>
      <c r="J92" s="69" t="n">
        <f aca="false">$J$86*I92</f>
        <v>0.395174510022858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4.25" hidden="false" customHeight="true" outlineLevel="0" collapsed="false">
      <c r="A93" s="92"/>
      <c r="B93" s="68" t="s">
        <v>169</v>
      </c>
      <c r="C93" s="68"/>
      <c r="D93" s="68"/>
      <c r="E93" s="68"/>
      <c r="F93" s="68"/>
      <c r="G93" s="68"/>
      <c r="H93" s="68"/>
      <c r="I93" s="78" t="n">
        <f aca="false">SUM(I87:I92)</f>
        <v>0.0356882012462222</v>
      </c>
      <c r="J93" s="73" t="n">
        <f aca="false">SUM(J87:J92)</f>
        <v>1.56432986512007</v>
      </c>
      <c r="K93" s="74"/>
      <c r="L93" s="95"/>
      <c r="M93" s="95"/>
      <c r="N93" s="95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</row>
    <row r="94" customFormat="false" ht="16.5" hidden="false" customHeight="true" outlineLevel="0" collapsed="false">
      <c r="A94" s="52"/>
      <c r="B94" s="80"/>
      <c r="C94" s="80"/>
      <c r="D94" s="80"/>
      <c r="E94" s="80"/>
      <c r="F94" s="80"/>
      <c r="G94" s="80"/>
      <c r="H94" s="80"/>
      <c r="I94" s="80"/>
      <c r="J94" s="80"/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170</v>
      </c>
      <c r="C95" s="68"/>
      <c r="D95" s="68"/>
      <c r="E95" s="68"/>
      <c r="F95" s="68"/>
      <c r="G95" s="68"/>
      <c r="H95" s="68"/>
      <c r="I95" s="68" t="s">
        <v>104</v>
      </c>
      <c r="J95" s="68" t="s">
        <v>105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2.75" hidden="false" customHeight="true" outlineLevel="0" collapsed="false">
      <c r="A96" s="52"/>
      <c r="B96" s="108" t="s">
        <v>115</v>
      </c>
      <c r="C96" s="108"/>
      <c r="D96" s="108"/>
      <c r="E96" s="108"/>
      <c r="F96" s="108"/>
      <c r="G96" s="108"/>
      <c r="H96" s="108"/>
      <c r="I96" s="108"/>
      <c r="J96" s="109" t="n">
        <f aca="false">J34</f>
        <v>43.8332505</v>
      </c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2.75" hidden="false" customHeight="true" outlineLevel="0" collapsed="false">
      <c r="A97" s="52"/>
      <c r="B97" s="68" t="s">
        <v>78</v>
      </c>
      <c r="C97" s="54" t="s">
        <v>171</v>
      </c>
      <c r="D97" s="54"/>
      <c r="E97" s="54"/>
      <c r="F97" s="54"/>
      <c r="G97" s="54"/>
      <c r="H97" s="54"/>
      <c r="I97" s="72"/>
      <c r="J97" s="69" t="n">
        <v>0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52"/>
      <c r="B98" s="68" t="s">
        <v>172</v>
      </c>
      <c r="C98" s="68"/>
      <c r="D98" s="68"/>
      <c r="E98" s="68"/>
      <c r="F98" s="68"/>
      <c r="G98" s="68"/>
      <c r="H98" s="68"/>
      <c r="I98" s="78"/>
      <c r="J98" s="73" t="n">
        <f aca="false">J97</f>
        <v>0</v>
      </c>
      <c r="K98" s="74"/>
      <c r="L98" s="6"/>
      <c r="M98" s="6"/>
      <c r="N98" s="6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6.5" hidden="false" customHeight="true" outlineLevel="0" collapsed="false">
      <c r="A99" s="52"/>
      <c r="B99" s="75"/>
      <c r="C99" s="75"/>
      <c r="D99" s="75"/>
      <c r="E99" s="75"/>
      <c r="F99" s="75"/>
      <c r="G99" s="75"/>
      <c r="H99" s="75"/>
      <c r="I99" s="75"/>
      <c r="J99" s="75"/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4.25" hidden="false" customHeight="true" outlineLevel="0" collapsed="false">
      <c r="A100" s="52"/>
      <c r="B100" s="53" t="s">
        <v>173</v>
      </c>
      <c r="C100" s="53"/>
      <c r="D100" s="53"/>
      <c r="E100" s="53"/>
      <c r="F100" s="53"/>
      <c r="G100" s="53"/>
      <c r="H100" s="53"/>
      <c r="I100" s="53"/>
      <c r="J100" s="53"/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2.75" hidden="false" customHeight="true" outlineLevel="0" collapsed="false">
      <c r="A101" s="52"/>
      <c r="B101" s="68" t="s">
        <v>174</v>
      </c>
      <c r="C101" s="68"/>
      <c r="D101" s="68"/>
      <c r="E101" s="68"/>
      <c r="F101" s="68"/>
      <c r="G101" s="68"/>
      <c r="H101" s="68"/>
      <c r="I101" s="68"/>
      <c r="J101" s="68" t="s">
        <v>105</v>
      </c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2.75" hidden="false" customHeight="true" outlineLevel="0" collapsed="false">
      <c r="A102" s="52"/>
      <c r="B102" s="68" t="s">
        <v>175</v>
      </c>
      <c r="C102" s="54" t="s">
        <v>164</v>
      </c>
      <c r="D102" s="54"/>
      <c r="E102" s="54"/>
      <c r="F102" s="54"/>
      <c r="G102" s="54"/>
      <c r="H102" s="54"/>
      <c r="I102" s="54"/>
      <c r="J102" s="69" t="n">
        <f aca="false">J93</f>
        <v>1.56432986512007</v>
      </c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68" t="s">
        <v>176</v>
      </c>
      <c r="C103" s="54" t="s">
        <v>177</v>
      </c>
      <c r="D103" s="54"/>
      <c r="E103" s="54"/>
      <c r="F103" s="54"/>
      <c r="G103" s="54"/>
      <c r="H103" s="54"/>
      <c r="I103" s="54"/>
      <c r="J103" s="69" t="n">
        <f aca="false">J98</f>
        <v>0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92"/>
      <c r="B104" s="68" t="s">
        <v>178</v>
      </c>
      <c r="C104" s="68"/>
      <c r="D104" s="68"/>
      <c r="E104" s="68"/>
      <c r="F104" s="68"/>
      <c r="G104" s="68"/>
      <c r="H104" s="68"/>
      <c r="I104" s="68"/>
      <c r="J104" s="73" t="n">
        <f aca="false">SUM(J102:J103)</f>
        <v>1.56432986512007</v>
      </c>
      <c r="K104" s="74"/>
      <c r="L104" s="95"/>
      <c r="M104" s="95"/>
      <c r="N104" s="95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</row>
    <row r="105" customFormat="false" ht="16.5" hidden="false" customHeight="true" outlineLevel="0" collapsed="false">
      <c r="A105" s="52"/>
      <c r="B105" s="75"/>
      <c r="C105" s="75"/>
      <c r="D105" s="75"/>
      <c r="E105" s="75"/>
      <c r="F105" s="75"/>
      <c r="G105" s="75"/>
      <c r="H105" s="75"/>
      <c r="I105" s="75"/>
      <c r="J105" s="75"/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6.5" hidden="false" customHeight="true" outlineLevel="0" collapsed="false">
      <c r="A106" s="52"/>
      <c r="B106" s="75"/>
      <c r="C106" s="75"/>
      <c r="D106" s="75"/>
      <c r="E106" s="75"/>
      <c r="F106" s="75"/>
      <c r="G106" s="75"/>
      <c r="H106" s="75"/>
      <c r="I106" s="75"/>
      <c r="J106" s="75"/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53" t="s">
        <v>179</v>
      </c>
      <c r="C107" s="53"/>
      <c r="D107" s="53"/>
      <c r="E107" s="53"/>
      <c r="F107" s="53"/>
      <c r="G107" s="53"/>
      <c r="H107" s="53"/>
      <c r="I107" s="53"/>
      <c r="J107" s="53"/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4.25" hidden="false" customHeight="true" outlineLevel="0" collapsed="false">
      <c r="A108" s="52"/>
      <c r="B108" s="68" t="n">
        <v>5</v>
      </c>
      <c r="C108" s="68" t="s">
        <v>180</v>
      </c>
      <c r="D108" s="68"/>
      <c r="E108" s="68"/>
      <c r="F108" s="68"/>
      <c r="G108" s="68"/>
      <c r="H108" s="68"/>
      <c r="I108" s="68"/>
      <c r="J108" s="68" t="s">
        <v>105</v>
      </c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4.25" hidden="false" customHeight="true" outlineLevel="0" collapsed="false">
      <c r="A109" s="52"/>
      <c r="B109" s="68" t="s">
        <v>78</v>
      </c>
      <c r="C109" s="54" t="s">
        <v>181</v>
      </c>
      <c r="D109" s="54"/>
      <c r="E109" s="54"/>
      <c r="F109" s="54"/>
      <c r="G109" s="54"/>
      <c r="H109" s="54"/>
      <c r="I109" s="69"/>
      <c r="J109" s="69" t="n">
        <v>0</v>
      </c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68" t="s">
        <v>80</v>
      </c>
      <c r="C110" s="54" t="s">
        <v>182</v>
      </c>
      <c r="D110" s="54"/>
      <c r="E110" s="54"/>
      <c r="F110" s="54"/>
      <c r="G110" s="54"/>
      <c r="H110" s="54"/>
      <c r="I110" s="110"/>
      <c r="J110" s="69" t="n">
        <v>0</v>
      </c>
      <c r="K110" s="6"/>
      <c r="L110" s="6"/>
      <c r="M110" s="6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2.75" hidden="false" customHeight="true" outlineLevel="0" collapsed="false">
      <c r="A111" s="52"/>
      <c r="B111" s="111" t="s">
        <v>83</v>
      </c>
      <c r="C111" s="54" t="s">
        <v>183</v>
      </c>
      <c r="D111" s="54"/>
      <c r="E111" s="54"/>
      <c r="F111" s="54"/>
      <c r="G111" s="54"/>
      <c r="H111" s="54"/>
      <c r="I111" s="112"/>
      <c r="J111" s="69" t="n">
        <v>0</v>
      </c>
      <c r="K111" s="6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4.25" hidden="false" customHeight="true" outlineLevel="0" collapsed="false">
      <c r="A112" s="52"/>
      <c r="B112" s="111" t="s">
        <v>86</v>
      </c>
      <c r="C112" s="54" t="s">
        <v>184</v>
      </c>
      <c r="D112" s="54"/>
      <c r="E112" s="54"/>
      <c r="F112" s="54"/>
      <c r="G112" s="54"/>
      <c r="H112" s="54"/>
      <c r="I112" s="112"/>
      <c r="J112" s="69" t="n">
        <v>0</v>
      </c>
      <c r="K112" s="6"/>
      <c r="L112" s="6"/>
      <c r="M112" s="6"/>
      <c r="N112" s="6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68" t="s">
        <v>185</v>
      </c>
      <c r="C113" s="68"/>
      <c r="D113" s="68"/>
      <c r="E113" s="68"/>
      <c r="F113" s="68"/>
      <c r="G113" s="68"/>
      <c r="H113" s="68"/>
      <c r="I113" s="113"/>
      <c r="J113" s="73" t="n">
        <f aca="false">SUM(J109:J112)</f>
        <v>0</v>
      </c>
      <c r="K113" s="6"/>
      <c r="L113" s="6"/>
      <c r="M113" s="6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6.5" hidden="false" customHeight="true" outlineLevel="0" collapsed="false">
      <c r="A114" s="52"/>
      <c r="B114" s="104"/>
      <c r="C114" s="104"/>
      <c r="D114" s="104"/>
      <c r="E114" s="104"/>
      <c r="F114" s="104"/>
      <c r="G114" s="104"/>
      <c r="H114" s="104"/>
      <c r="I114" s="104"/>
      <c r="J114" s="104"/>
      <c r="K114" s="6"/>
      <c r="L114" s="6"/>
      <c r="M114" s="6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6.5" hidden="false" customHeight="true" outlineLevel="0" collapsed="false">
      <c r="A115" s="52"/>
      <c r="B115" s="75"/>
      <c r="C115" s="75"/>
      <c r="D115" s="75"/>
      <c r="E115" s="75"/>
      <c r="F115" s="75"/>
      <c r="G115" s="75"/>
      <c r="H115" s="75"/>
      <c r="I115" s="75"/>
      <c r="J115" s="75"/>
      <c r="K115" s="6"/>
      <c r="L115" s="6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114" t="s">
        <v>186</v>
      </c>
      <c r="C116" s="114"/>
      <c r="D116" s="114"/>
      <c r="E116" s="114"/>
      <c r="F116" s="114"/>
      <c r="G116" s="114"/>
      <c r="H116" s="114"/>
      <c r="I116" s="114"/>
      <c r="J116" s="114"/>
      <c r="K116" s="74"/>
      <c r="L116" s="107"/>
      <c r="M116" s="107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n">
        <v>6</v>
      </c>
      <c r="C117" s="83" t="s">
        <v>187</v>
      </c>
      <c r="D117" s="83"/>
      <c r="E117" s="83"/>
      <c r="F117" s="83"/>
      <c r="G117" s="83"/>
      <c r="H117" s="83"/>
      <c r="I117" s="83" t="s">
        <v>104</v>
      </c>
      <c r="J117" s="83" t="s">
        <v>105</v>
      </c>
      <c r="K117" s="74"/>
      <c r="L117" s="6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2.75" hidden="false" customHeight="true" outlineLevel="0" collapsed="false">
      <c r="A118" s="52"/>
      <c r="B118" s="83" t="s">
        <v>78</v>
      </c>
      <c r="C118" s="56" t="s">
        <v>188</v>
      </c>
      <c r="D118" s="56"/>
      <c r="E118" s="56"/>
      <c r="F118" s="56"/>
      <c r="G118" s="56"/>
      <c r="H118" s="56"/>
      <c r="I118" s="87"/>
      <c r="J118" s="86" t="n">
        <f aca="false">J135*I118</f>
        <v>0</v>
      </c>
      <c r="K118" s="115"/>
      <c r="L118" s="57"/>
      <c r="M118" s="57"/>
      <c r="N118" s="74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80</v>
      </c>
      <c r="C119" s="56" t="s">
        <v>189</v>
      </c>
      <c r="D119" s="56"/>
      <c r="E119" s="56"/>
      <c r="F119" s="56"/>
      <c r="G119" s="56"/>
      <c r="H119" s="56"/>
      <c r="I119" s="87"/>
      <c r="J119" s="86" t="n">
        <f aca="false">(J135+J118)*I119</f>
        <v>0</v>
      </c>
      <c r="K119" s="115"/>
      <c r="L119" s="57"/>
      <c r="M119" s="57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52"/>
      <c r="B120" s="83" t="s">
        <v>83</v>
      </c>
      <c r="C120" s="83" t="s">
        <v>190</v>
      </c>
      <c r="D120" s="83"/>
      <c r="E120" s="83"/>
      <c r="F120" s="83"/>
      <c r="G120" s="83"/>
      <c r="H120" s="83"/>
      <c r="I120" s="85"/>
      <c r="J120" s="86"/>
      <c r="K120" s="57"/>
      <c r="L120" s="57"/>
      <c r="M120" s="57"/>
      <c r="N120" s="6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4.25" hidden="false" customHeight="true" outlineLevel="0" collapsed="false">
      <c r="A121" s="52"/>
      <c r="B121" s="83" t="s">
        <v>191</v>
      </c>
      <c r="C121" s="56" t="s">
        <v>192</v>
      </c>
      <c r="D121" s="56"/>
      <c r="E121" s="56"/>
      <c r="F121" s="56"/>
      <c r="G121" s="56"/>
      <c r="H121" s="56"/>
      <c r="I121" s="87"/>
      <c r="J121" s="86" t="n">
        <f aca="false">(($J$135+$J$118+$J$119)/(1-($I$121+$I$122+$I$123))*I121)</f>
        <v>0</v>
      </c>
      <c r="K121" s="115"/>
      <c r="L121" s="74"/>
      <c r="M121" s="6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4.25" hidden="false" customHeight="true" outlineLevel="0" collapsed="false">
      <c r="A122" s="52"/>
      <c r="B122" s="83" t="s">
        <v>193</v>
      </c>
      <c r="C122" s="56" t="s">
        <v>194</v>
      </c>
      <c r="D122" s="56"/>
      <c r="E122" s="56"/>
      <c r="F122" s="56"/>
      <c r="G122" s="56"/>
      <c r="H122" s="56"/>
      <c r="I122" s="87"/>
      <c r="J122" s="86" t="n">
        <f aca="false">(($J$135+$J$118+$J$119)/(1-($I$121+$I$122+$I$123))*I122)</f>
        <v>0</v>
      </c>
      <c r="K122" s="74"/>
      <c r="L122" s="74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83" t="s">
        <v>195</v>
      </c>
      <c r="C123" s="56" t="s">
        <v>196</v>
      </c>
      <c r="D123" s="56"/>
      <c r="E123" s="56"/>
      <c r="F123" s="56"/>
      <c r="G123" s="56"/>
      <c r="H123" s="56"/>
      <c r="I123" s="85" t="n">
        <v>0.03</v>
      </c>
      <c r="J123" s="86" t="n">
        <f aca="false">(($J$135+$J$118+$J$119)/(1-($I$121+$I$122+$I$123))*I123)</f>
        <v>2.29971582730809</v>
      </c>
      <c r="K123" s="74"/>
      <c r="L123" s="74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83" t="s">
        <v>86</v>
      </c>
      <c r="C124" s="56" t="s">
        <v>184</v>
      </c>
      <c r="D124" s="56"/>
      <c r="E124" s="56"/>
      <c r="F124" s="56"/>
      <c r="G124" s="56"/>
      <c r="H124" s="56"/>
      <c r="I124" s="85"/>
      <c r="J124" s="86"/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4.25" hidden="false" customHeight="true" outlineLevel="0" collapsed="false">
      <c r="A125" s="52"/>
      <c r="B125" s="83" t="s">
        <v>197</v>
      </c>
      <c r="C125" s="83"/>
      <c r="D125" s="83"/>
      <c r="E125" s="83"/>
      <c r="F125" s="83"/>
      <c r="G125" s="83"/>
      <c r="H125" s="83"/>
      <c r="I125" s="116" t="n">
        <f aca="false">SUM(I118:I124)</f>
        <v>0.03</v>
      </c>
      <c r="J125" s="89" t="n">
        <f aca="false">(SUM(J118:J124))</f>
        <v>2.29971582730809</v>
      </c>
      <c r="K125" s="74"/>
      <c r="L125" s="6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75"/>
      <c r="C126" s="75"/>
      <c r="D126" s="75"/>
      <c r="E126" s="75"/>
      <c r="F126" s="75"/>
      <c r="G126" s="75"/>
      <c r="H126" s="75"/>
      <c r="I126" s="117"/>
      <c r="J126" s="77"/>
      <c r="K126" s="74"/>
      <c r="L126" s="6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75"/>
      <c r="C127" s="75"/>
      <c r="D127" s="75"/>
      <c r="E127" s="75"/>
      <c r="F127" s="75"/>
      <c r="G127" s="75"/>
      <c r="H127" s="75"/>
      <c r="I127" s="117"/>
      <c r="J127" s="77"/>
      <c r="K127" s="74"/>
      <c r="L127" s="6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53" t="s">
        <v>198</v>
      </c>
      <c r="C128" s="53"/>
      <c r="D128" s="53"/>
      <c r="E128" s="53"/>
      <c r="F128" s="53"/>
      <c r="G128" s="53"/>
      <c r="H128" s="53"/>
      <c r="I128" s="53"/>
      <c r="J128" s="53"/>
      <c r="K128" s="6"/>
      <c r="L128" s="6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 t="s">
        <v>199</v>
      </c>
      <c r="C129" s="68"/>
      <c r="D129" s="68"/>
      <c r="E129" s="68"/>
      <c r="F129" s="68"/>
      <c r="G129" s="68"/>
      <c r="H129" s="68"/>
      <c r="I129" s="68"/>
      <c r="J129" s="68" t="s">
        <v>105</v>
      </c>
      <c r="K129" s="6"/>
      <c r="L129" s="6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4.25" hidden="false" customHeight="true" outlineLevel="0" collapsed="false">
      <c r="A130" s="52"/>
      <c r="B130" s="68" t="s">
        <v>78</v>
      </c>
      <c r="C130" s="54" t="str">
        <f aca="false">B20</f>
        <v>MÓDULO 1 - COMPOSIÇÃO DA REMUNERAÇÃO</v>
      </c>
      <c r="D130" s="54"/>
      <c r="E130" s="54"/>
      <c r="F130" s="54"/>
      <c r="G130" s="54"/>
      <c r="H130" s="54"/>
      <c r="I130" s="54"/>
      <c r="J130" s="69" t="n">
        <f aca="false">J34</f>
        <v>43.8332505</v>
      </c>
      <c r="K130" s="74"/>
      <c r="L130" s="74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2.75" hidden="false" customHeight="true" outlineLevel="0" collapsed="false">
      <c r="A131" s="52"/>
      <c r="B131" s="68" t="s">
        <v>80</v>
      </c>
      <c r="C131" s="54" t="str">
        <f aca="false">B37</f>
        <v>MÓDULO 2 – ENCARGOS E BENEFÍCIOS ANUAIS, MENSAIS E DIÁRIOS</v>
      </c>
      <c r="D131" s="54"/>
      <c r="E131" s="54"/>
      <c r="F131" s="54"/>
      <c r="G131" s="54"/>
      <c r="H131" s="54"/>
      <c r="I131" s="54"/>
      <c r="J131" s="69" t="n">
        <f aca="false">J70</f>
        <v>26.21958934075</v>
      </c>
      <c r="K131" s="6"/>
      <c r="L131" s="74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 t="s">
        <v>83</v>
      </c>
      <c r="C132" s="54" t="str">
        <f aca="false">B73</f>
        <v>MÓDULO 3 – PROVISÃO PARA RESCISÃO</v>
      </c>
      <c r="D132" s="54"/>
      <c r="E132" s="54"/>
      <c r="F132" s="54"/>
      <c r="G132" s="54"/>
      <c r="H132" s="54"/>
      <c r="I132" s="54"/>
      <c r="J132" s="69" t="n">
        <f aca="false">J81</f>
        <v>2.740308710425</v>
      </c>
      <c r="K132" s="6"/>
      <c r="L132" s="74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68" t="s">
        <v>86</v>
      </c>
      <c r="C133" s="54" t="str">
        <f aca="false">B84</f>
        <v>MÓDULO 4 – CUSTO DE REPOSIÇÃO DO PROFISSIONAL AUSENTE</v>
      </c>
      <c r="D133" s="54"/>
      <c r="E133" s="54"/>
      <c r="F133" s="54"/>
      <c r="G133" s="54"/>
      <c r="H133" s="54"/>
      <c r="I133" s="54"/>
      <c r="J133" s="69" t="n">
        <f aca="false">J104</f>
        <v>1.56432986512007</v>
      </c>
      <c r="K133" s="6"/>
      <c r="L133" s="74"/>
      <c r="M133" s="6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4.25" hidden="false" customHeight="true" outlineLevel="0" collapsed="false">
      <c r="A134" s="52"/>
      <c r="B134" s="68" t="s">
        <v>110</v>
      </c>
      <c r="C134" s="54" t="str">
        <f aca="false">B107</f>
        <v>MÓDULO 5 – INSUMOS DIVERSOS</v>
      </c>
      <c r="D134" s="54"/>
      <c r="E134" s="54"/>
      <c r="F134" s="54"/>
      <c r="G134" s="54"/>
      <c r="H134" s="54"/>
      <c r="I134" s="54"/>
      <c r="J134" s="69" t="n">
        <f aca="false">J113</f>
        <v>0</v>
      </c>
      <c r="K134" s="6"/>
      <c r="L134" s="74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4.25" hidden="false" customHeight="true" outlineLevel="0" collapsed="false">
      <c r="A135" s="52"/>
      <c r="B135" s="68"/>
      <c r="C135" s="68" t="s">
        <v>200</v>
      </c>
      <c r="D135" s="68"/>
      <c r="E135" s="68"/>
      <c r="F135" s="68"/>
      <c r="G135" s="68"/>
      <c r="H135" s="68"/>
      <c r="I135" s="68"/>
      <c r="J135" s="73" t="n">
        <f aca="false">(SUM(J130:J134))</f>
        <v>74.3574784162951</v>
      </c>
      <c r="K135" s="6"/>
      <c r="L135" s="74"/>
      <c r="M135" s="6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2.75" hidden="false" customHeight="true" outlineLevel="0" collapsed="false">
      <c r="A136" s="52"/>
      <c r="B136" s="68" t="s">
        <v>126</v>
      </c>
      <c r="C136" s="54" t="str">
        <f aca="false">B116</f>
        <v>MÓDULO 6 – CUSTOS INDIRETOS, TRIBUTOS E LUCRO</v>
      </c>
      <c r="D136" s="54"/>
      <c r="E136" s="54"/>
      <c r="F136" s="54"/>
      <c r="G136" s="54"/>
      <c r="H136" s="54"/>
      <c r="I136" s="54"/>
      <c r="J136" s="69" t="n">
        <f aca="false">J125</f>
        <v>2.29971582730809</v>
      </c>
      <c r="K136" s="6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68" t="s">
        <v>208</v>
      </c>
      <c r="C137" s="68"/>
      <c r="D137" s="68"/>
      <c r="E137" s="68"/>
      <c r="F137" s="68"/>
      <c r="G137" s="68"/>
      <c r="H137" s="68"/>
      <c r="I137" s="68"/>
      <c r="J137" s="73" t="n">
        <f aca="false">(SUM(J135:J136))</f>
        <v>76.6571942436032</v>
      </c>
      <c r="K137" s="6"/>
      <c r="L137" s="6"/>
      <c r="M137" s="6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4.25" hidden="false" customHeight="true" outlineLevel="0" collapsed="false">
      <c r="A138" s="52"/>
      <c r="B138" s="68"/>
      <c r="C138" s="108" t="s">
        <v>209</v>
      </c>
      <c r="D138" s="108"/>
      <c r="E138" s="108"/>
      <c r="F138" s="108"/>
      <c r="G138" s="108"/>
      <c r="H138" s="108"/>
      <c r="I138" s="111" t="n">
        <v>24</v>
      </c>
      <c r="J138" s="73" t="n">
        <f aca="false">J137*I138</f>
        <v>1839.77266184648</v>
      </c>
      <c r="K138" s="6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4.25" hidden="false" customHeight="true" outlineLevel="0" collapsed="false">
      <c r="A139" s="52"/>
      <c r="B139" s="57"/>
      <c r="C139" s="57"/>
      <c r="D139" s="57"/>
      <c r="E139" s="57"/>
      <c r="F139" s="57"/>
      <c r="G139" s="57"/>
      <c r="H139" s="57"/>
      <c r="I139" s="57"/>
      <c r="J139" s="118" t="s">
        <v>203</v>
      </c>
      <c r="K139" s="74"/>
      <c r="L139" s="74"/>
      <c r="M139" s="74"/>
      <c r="N139" s="6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2.75" hidden="false" customHeight="true" outlineLevel="0" collapsed="false">
      <c r="A140" s="52"/>
      <c r="B140" s="57"/>
      <c r="C140" s="57"/>
      <c r="D140" s="57"/>
      <c r="E140" s="57"/>
      <c r="F140" s="57"/>
      <c r="G140" s="57"/>
      <c r="H140" s="57"/>
      <c r="I140" s="75"/>
      <c r="J140" s="76" t="n">
        <f aca="false">J137/J34</f>
        <v>1.74883663358717</v>
      </c>
      <c r="K140" s="74"/>
      <c r="L140" s="6"/>
      <c r="M140" s="6"/>
      <c r="N140" s="6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</sheetData>
  <sheetProtection sheet="true" password="c59b" objects="true" scenarios="true"/>
  <mergeCells count="128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B34:I34"/>
    <mergeCell ref="B37:J37"/>
    <mergeCell ref="B38:H38"/>
    <mergeCell ref="B39:I39"/>
    <mergeCell ref="C40:H40"/>
    <mergeCell ref="C41:H41"/>
    <mergeCell ref="B42:H42"/>
    <mergeCell ref="B44:H44"/>
    <mergeCell ref="B45:I45"/>
    <mergeCell ref="C46:H46"/>
    <mergeCell ref="C47:H47"/>
    <mergeCell ref="C48:H48"/>
    <mergeCell ref="C49:H49"/>
    <mergeCell ref="C50:H50"/>
    <mergeCell ref="C51:H51"/>
    <mergeCell ref="C52:H52"/>
    <mergeCell ref="C53:H53"/>
    <mergeCell ref="B54:H54"/>
    <mergeCell ref="B56:H56"/>
    <mergeCell ref="C57:H57"/>
    <mergeCell ref="C58:H58"/>
    <mergeCell ref="C59:H59"/>
    <mergeCell ref="C60:H60"/>
    <mergeCell ref="C61:H61"/>
    <mergeCell ref="C62:H62"/>
    <mergeCell ref="B63:I63"/>
    <mergeCell ref="B65:J65"/>
    <mergeCell ref="B66:I66"/>
    <mergeCell ref="C67:I67"/>
    <mergeCell ref="C68:I68"/>
    <mergeCell ref="C69:I69"/>
    <mergeCell ref="B70:I70"/>
    <mergeCell ref="B71:J71"/>
    <mergeCell ref="B73:J73"/>
    <mergeCell ref="C74:H74"/>
    <mergeCell ref="B75:I75"/>
    <mergeCell ref="C76:H76"/>
    <mergeCell ref="C77:H77"/>
    <mergeCell ref="C78:H78"/>
    <mergeCell ref="C79:H79"/>
    <mergeCell ref="C80:H80"/>
    <mergeCell ref="B81:H81"/>
    <mergeCell ref="B82:J82"/>
    <mergeCell ref="B84:J84"/>
    <mergeCell ref="B85:H85"/>
    <mergeCell ref="B86:I86"/>
    <mergeCell ref="C87:H87"/>
    <mergeCell ref="C88:H88"/>
    <mergeCell ref="C89:H89"/>
    <mergeCell ref="C90:H90"/>
    <mergeCell ref="C91:H91"/>
    <mergeCell ref="C92:H92"/>
    <mergeCell ref="B93:H93"/>
    <mergeCell ref="B94:J94"/>
    <mergeCell ref="B95:H95"/>
    <mergeCell ref="B96:I96"/>
    <mergeCell ref="C97:H97"/>
    <mergeCell ref="B98:H98"/>
    <mergeCell ref="B100:J100"/>
    <mergeCell ref="B101:I101"/>
    <mergeCell ref="C102:I102"/>
    <mergeCell ref="C103:I103"/>
    <mergeCell ref="B104:I104"/>
    <mergeCell ref="B107:J107"/>
    <mergeCell ref="C108:H108"/>
    <mergeCell ref="C109:H109"/>
    <mergeCell ref="C110:H110"/>
    <mergeCell ref="C111:H111"/>
    <mergeCell ref="C112:H112"/>
    <mergeCell ref="B113:H113"/>
    <mergeCell ref="B114:J114"/>
    <mergeCell ref="B116:J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B125:H125"/>
    <mergeCell ref="B128:J128"/>
    <mergeCell ref="B129:I129"/>
    <mergeCell ref="C130:I130"/>
    <mergeCell ref="C131:I131"/>
    <mergeCell ref="C132:I132"/>
    <mergeCell ref="C133:I133"/>
    <mergeCell ref="C134:I134"/>
    <mergeCell ref="C135:I135"/>
    <mergeCell ref="C136:I136"/>
    <mergeCell ref="B137:I137"/>
    <mergeCell ref="C138:H138"/>
  </mergeCells>
  <printOptions headings="false" gridLines="false" gridLinesSet="true" horizontalCentered="false" verticalCentered="false"/>
  <pageMargins left="0.196527777777778" right="0" top="0.75" bottom="0.75" header="0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42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J35" activeCellId="0" sqref="J35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5.14"/>
    <col collapsed="false" customWidth="true" hidden="false" outlineLevel="0" max="2" min="2" style="1" width="11.43"/>
    <col collapsed="false" customWidth="true" hidden="false" outlineLevel="0" max="3" min="3" style="1" width="22.01"/>
    <col collapsed="false" customWidth="true" hidden="false" outlineLevel="0" max="9" min="4" style="1" width="11.43"/>
    <col collapsed="false" customWidth="true" hidden="false" outlineLevel="0" max="10" min="10" style="1" width="32.52"/>
    <col collapsed="false" customWidth="true" hidden="false" outlineLevel="0" max="26" min="11" style="1" width="11.43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237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Aux. Eletricista – Ad. Not. s/ HE em DSR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130" t="s">
        <v>231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206</v>
      </c>
      <c r="D15" s="54"/>
      <c r="E15" s="54"/>
      <c r="F15" s="54"/>
      <c r="G15" s="54" t="n">
        <v>30</v>
      </c>
      <c r="H15" s="54"/>
      <c r="I15" s="54"/>
      <c r="J15" s="61" t="n">
        <f aca="false">Eletricista!J22+Eletricista!J23</f>
        <v>3811.587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24.7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131" t="str">
        <f aca="false">'Auxiliar de Eletricista'!J16</f>
        <v>Seg a sex das 5h às 22h, respeitando 40h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/>
      <c r="D22" s="54"/>
      <c r="E22" s="54"/>
      <c r="F22" s="54"/>
      <c r="G22" s="54" t="n">
        <v>30</v>
      </c>
      <c r="H22" s="54"/>
      <c r="I22" s="54"/>
      <c r="J22" s="69" t="n">
        <v>0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/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/>
      <c r="D24" s="54"/>
      <c r="E24" s="54"/>
      <c r="F24" s="54"/>
      <c r="G24" s="54"/>
      <c r="H24" s="54"/>
      <c r="I24" s="70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/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/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126</v>
      </c>
      <c r="C27" s="54"/>
      <c r="D27" s="54"/>
      <c r="E27" s="54"/>
      <c r="F27" s="54"/>
      <c r="G27" s="54"/>
      <c r="H27" s="54"/>
      <c r="I27" s="72"/>
      <c r="J27" s="69" t="n">
        <v>0</v>
      </c>
      <c r="K27" s="6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2.75" hidden="false" customHeight="true" outlineLevel="0" collapsed="false">
      <c r="A28" s="52"/>
      <c r="B28" s="68" t="s">
        <v>128</v>
      </c>
      <c r="C28" s="54"/>
      <c r="D28" s="54"/>
      <c r="E28" s="54"/>
      <c r="F28" s="54"/>
      <c r="G28" s="54"/>
      <c r="H28" s="54"/>
      <c r="I28" s="72"/>
      <c r="J28" s="69" t="n">
        <v>0</v>
      </c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2.75" hidden="false" customHeight="true" outlineLevel="0" collapsed="false">
      <c r="A29" s="52"/>
      <c r="B29" s="68" t="s">
        <v>130</v>
      </c>
      <c r="C29" s="54"/>
      <c r="D29" s="54"/>
      <c r="E29" s="54"/>
      <c r="F29" s="54"/>
      <c r="G29" s="54"/>
      <c r="H29" s="54"/>
      <c r="I29" s="72"/>
      <c r="J29" s="69" t="n">
        <v>0</v>
      </c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68" t="s">
        <v>215</v>
      </c>
      <c r="C30" s="54"/>
      <c r="D30" s="54"/>
      <c r="E30" s="54"/>
      <c r="F30" s="54"/>
      <c r="G30" s="54"/>
      <c r="H30" s="54"/>
      <c r="I30" s="72"/>
      <c r="J30" s="69" t="n">
        <v>0</v>
      </c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218</v>
      </c>
      <c r="C31" s="54"/>
      <c r="D31" s="54"/>
      <c r="E31" s="54"/>
      <c r="F31" s="54"/>
      <c r="G31" s="54"/>
      <c r="H31" s="54"/>
      <c r="I31" s="72"/>
      <c r="J31" s="69" t="n">
        <v>0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221</v>
      </c>
      <c r="C32" s="54"/>
      <c r="D32" s="54"/>
      <c r="E32" s="54"/>
      <c r="F32" s="54"/>
      <c r="G32" s="54"/>
      <c r="H32" s="54"/>
      <c r="I32" s="72"/>
      <c r="J32" s="69" t="n">
        <v>0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223</v>
      </c>
      <c r="C33" s="54"/>
      <c r="D33" s="54"/>
      <c r="E33" s="54"/>
      <c r="F33" s="54"/>
      <c r="G33" s="54"/>
      <c r="H33" s="54"/>
      <c r="I33" s="72"/>
      <c r="J33" s="69" t="n">
        <v>0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226</v>
      </c>
      <c r="C34" s="54" t="s">
        <v>227</v>
      </c>
      <c r="D34" s="54"/>
      <c r="E34" s="54"/>
      <c r="F34" s="54"/>
      <c r="G34" s="54"/>
      <c r="H34" s="54"/>
      <c r="I34" s="72"/>
      <c r="J34" s="69" t="n">
        <f aca="false">(((J15/200)*(60/52.5)*2)*0.2)</f>
        <v>8.71219885714286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2.75" hidden="false" customHeight="true" outlineLevel="0" collapsed="false">
      <c r="A35" s="52"/>
      <c r="B35" s="68" t="s">
        <v>228</v>
      </c>
      <c r="C35" s="54" t="s">
        <v>229</v>
      </c>
      <c r="D35" s="54"/>
      <c r="E35" s="54"/>
      <c r="F35" s="54"/>
      <c r="G35" s="54"/>
      <c r="H35" s="54"/>
      <c r="I35" s="72"/>
      <c r="J35" s="69" t="n">
        <f aca="false">((((1/22)*4.35)*(J15*2)/200)*0.2)</f>
        <v>1.50730940454545</v>
      </c>
      <c r="K35" s="6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2.75" hidden="false" customHeight="true" outlineLevel="0" collapsed="false">
      <c r="A36" s="52"/>
      <c r="B36" s="68" t="s">
        <v>112</v>
      </c>
      <c r="C36" s="68"/>
      <c r="D36" s="68"/>
      <c r="E36" s="68"/>
      <c r="F36" s="68"/>
      <c r="G36" s="68"/>
      <c r="H36" s="68"/>
      <c r="I36" s="68"/>
      <c r="J36" s="73" t="n">
        <f aca="false">SUM(J22:J35)</f>
        <v>10.2195082616883</v>
      </c>
      <c r="K36" s="74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4.25" hidden="false" customHeight="true" outlineLevel="0" collapsed="false">
      <c r="A37" s="52"/>
      <c r="B37" s="75"/>
      <c r="C37" s="75"/>
      <c r="D37" s="75"/>
      <c r="E37" s="75"/>
      <c r="F37" s="75"/>
      <c r="G37" s="75"/>
      <c r="H37" s="75"/>
      <c r="I37" s="75"/>
      <c r="J37" s="76"/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75"/>
      <c r="C38" s="75"/>
      <c r="D38" s="75"/>
      <c r="E38" s="75"/>
      <c r="F38" s="75"/>
      <c r="G38" s="75"/>
      <c r="H38" s="75"/>
      <c r="I38" s="75"/>
      <c r="J38" s="76"/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2.75" hidden="false" customHeight="true" outlineLevel="0" collapsed="false">
      <c r="A39" s="52"/>
      <c r="B39" s="53" t="s">
        <v>113</v>
      </c>
      <c r="C39" s="53"/>
      <c r="D39" s="53"/>
      <c r="E39" s="53"/>
      <c r="F39" s="53"/>
      <c r="G39" s="53"/>
      <c r="H39" s="53"/>
      <c r="I39" s="53"/>
      <c r="J39" s="53"/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2.75" hidden="false" customHeight="true" outlineLevel="0" collapsed="false">
      <c r="A40" s="52"/>
      <c r="B40" s="68" t="s">
        <v>114</v>
      </c>
      <c r="C40" s="68"/>
      <c r="D40" s="68"/>
      <c r="E40" s="68"/>
      <c r="F40" s="68"/>
      <c r="G40" s="68"/>
      <c r="H40" s="68"/>
      <c r="I40" s="68" t="s">
        <v>104</v>
      </c>
      <c r="J40" s="68" t="s">
        <v>105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2.75" hidden="false" customHeight="true" outlineLevel="0" collapsed="false">
      <c r="A41" s="52"/>
      <c r="B41" s="68" t="s">
        <v>115</v>
      </c>
      <c r="C41" s="68"/>
      <c r="D41" s="68"/>
      <c r="E41" s="68"/>
      <c r="F41" s="68"/>
      <c r="G41" s="68"/>
      <c r="H41" s="68"/>
      <c r="I41" s="68"/>
      <c r="J41" s="77" t="n">
        <f aca="false">J36</f>
        <v>10.2195082616883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2.75" hidden="false" customHeight="true" outlineLevel="0" collapsed="false">
      <c r="A42" s="52"/>
      <c r="B42" s="68" t="s">
        <v>78</v>
      </c>
      <c r="C42" s="54" t="s">
        <v>116</v>
      </c>
      <c r="D42" s="54"/>
      <c r="E42" s="54"/>
      <c r="F42" s="54"/>
      <c r="G42" s="54"/>
      <c r="H42" s="54"/>
      <c r="I42" s="72" t="n">
        <f aca="false">1/12</f>
        <v>0.0833333333333333</v>
      </c>
      <c r="J42" s="69" t="n">
        <f aca="false">$J$41*I42</f>
        <v>0.851625688474026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2.75" hidden="false" customHeight="true" outlineLevel="0" collapsed="false">
      <c r="A43" s="52"/>
      <c r="B43" s="68" t="s">
        <v>80</v>
      </c>
      <c r="C43" s="54" t="s">
        <v>117</v>
      </c>
      <c r="D43" s="54"/>
      <c r="E43" s="54"/>
      <c r="F43" s="54"/>
      <c r="G43" s="54"/>
      <c r="H43" s="54"/>
      <c r="I43" s="72" t="n">
        <f aca="false">((1/12)+(1/12)/3)</f>
        <v>0.111111111111111</v>
      </c>
      <c r="J43" s="69" t="n">
        <f aca="false">$J$41*I43</f>
        <v>1.13550091796537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68" t="s">
        <v>118</v>
      </c>
      <c r="C44" s="68"/>
      <c r="D44" s="68"/>
      <c r="E44" s="68"/>
      <c r="F44" s="68"/>
      <c r="G44" s="68"/>
      <c r="H44" s="68"/>
      <c r="I44" s="78" t="n">
        <f aca="false">I42+I43</f>
        <v>0.194444444444444</v>
      </c>
      <c r="J44" s="73" t="n">
        <f aca="false">SUM(J42:J43)</f>
        <v>1.98712660643939</v>
      </c>
      <c r="K44" s="74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79"/>
      <c r="C45" s="80"/>
      <c r="D45" s="80"/>
      <c r="E45" s="80"/>
      <c r="F45" s="80"/>
      <c r="G45" s="80"/>
      <c r="H45" s="80"/>
      <c r="I45" s="81"/>
      <c r="J45" s="82"/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119</v>
      </c>
      <c r="C46" s="83"/>
      <c r="D46" s="83"/>
      <c r="E46" s="83"/>
      <c r="F46" s="83"/>
      <c r="G46" s="83"/>
      <c r="H46" s="83"/>
      <c r="I46" s="83" t="s">
        <v>104</v>
      </c>
      <c r="J46" s="83" t="s">
        <v>105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120</v>
      </c>
      <c r="C47" s="83"/>
      <c r="D47" s="83"/>
      <c r="E47" s="83"/>
      <c r="F47" s="83"/>
      <c r="G47" s="83"/>
      <c r="H47" s="83"/>
      <c r="I47" s="83"/>
      <c r="J47" s="84" t="n">
        <f aca="false">J36+J44</f>
        <v>12.2066348681277</v>
      </c>
      <c r="K47" s="6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83" t="s">
        <v>78</v>
      </c>
      <c r="C48" s="56" t="s">
        <v>121</v>
      </c>
      <c r="D48" s="56"/>
      <c r="E48" s="56"/>
      <c r="F48" s="56"/>
      <c r="G48" s="56"/>
      <c r="H48" s="56"/>
      <c r="I48" s="85" t="n">
        <v>0.2</v>
      </c>
      <c r="J48" s="86" t="n">
        <f aca="false">$J$47*I48</f>
        <v>2.44132697362554</v>
      </c>
      <c r="K48" s="6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2.75" hidden="false" customHeight="true" outlineLevel="0" collapsed="false">
      <c r="A49" s="52"/>
      <c r="B49" s="83" t="s">
        <v>80</v>
      </c>
      <c r="C49" s="56" t="s">
        <v>122</v>
      </c>
      <c r="D49" s="56"/>
      <c r="E49" s="56"/>
      <c r="F49" s="56"/>
      <c r="G49" s="56"/>
      <c r="H49" s="56"/>
      <c r="I49" s="85" t="n">
        <v>0.025</v>
      </c>
      <c r="J49" s="86" t="n">
        <f aca="false">$J$47*I49</f>
        <v>0.305165871703193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4.25" hidden="false" customHeight="true" outlineLevel="0" collapsed="false">
      <c r="A50" s="52"/>
      <c r="B50" s="83" t="s">
        <v>83</v>
      </c>
      <c r="C50" s="56" t="s">
        <v>123</v>
      </c>
      <c r="D50" s="56"/>
      <c r="E50" s="56"/>
      <c r="F50" s="56"/>
      <c r="G50" s="56"/>
      <c r="H50" s="56"/>
      <c r="I50" s="87"/>
      <c r="J50" s="86" t="n">
        <f aca="false">$J$47*I50</f>
        <v>0</v>
      </c>
      <c r="K50" s="6"/>
      <c r="L50" s="6"/>
      <c r="M50" s="6"/>
      <c r="N50" s="6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2.75" hidden="false" customHeight="true" outlineLevel="0" collapsed="false">
      <c r="A51" s="52"/>
      <c r="B51" s="83" t="s">
        <v>86</v>
      </c>
      <c r="C51" s="56" t="s">
        <v>124</v>
      </c>
      <c r="D51" s="56"/>
      <c r="E51" s="56"/>
      <c r="F51" s="56"/>
      <c r="G51" s="56"/>
      <c r="H51" s="56"/>
      <c r="I51" s="85" t="n">
        <v>0.015</v>
      </c>
      <c r="J51" s="86" t="n">
        <f aca="false">$J$47*I51</f>
        <v>0.183099523021916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110</v>
      </c>
      <c r="C52" s="56" t="s">
        <v>125</v>
      </c>
      <c r="D52" s="56"/>
      <c r="E52" s="56"/>
      <c r="F52" s="56"/>
      <c r="G52" s="56"/>
      <c r="H52" s="56"/>
      <c r="I52" s="85" t="n">
        <v>0.01</v>
      </c>
      <c r="J52" s="86" t="n">
        <f aca="false">$J$47*I52</f>
        <v>0.122066348681277</v>
      </c>
      <c r="K52" s="6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126</v>
      </c>
      <c r="C53" s="56" t="s">
        <v>127</v>
      </c>
      <c r="D53" s="56"/>
      <c r="E53" s="56"/>
      <c r="F53" s="56"/>
      <c r="G53" s="56"/>
      <c r="H53" s="56"/>
      <c r="I53" s="85" t="n">
        <v>0.006</v>
      </c>
      <c r="J53" s="86" t="n">
        <f aca="false">$J$47*I53</f>
        <v>0.0732398092087662</v>
      </c>
      <c r="K53" s="6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128</v>
      </c>
      <c r="C54" s="56" t="s">
        <v>129</v>
      </c>
      <c r="D54" s="56"/>
      <c r="E54" s="56"/>
      <c r="F54" s="56"/>
      <c r="G54" s="56"/>
      <c r="H54" s="56"/>
      <c r="I54" s="85" t="n">
        <v>0.002</v>
      </c>
      <c r="J54" s="86" t="n">
        <f aca="false">$J$47*I54</f>
        <v>0.0244132697362554</v>
      </c>
      <c r="K54" s="6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130</v>
      </c>
      <c r="C55" s="56" t="s">
        <v>131</v>
      </c>
      <c r="D55" s="56"/>
      <c r="E55" s="56"/>
      <c r="F55" s="56"/>
      <c r="G55" s="56"/>
      <c r="H55" s="56"/>
      <c r="I55" s="85" t="n">
        <v>0.08</v>
      </c>
      <c r="J55" s="86" t="n">
        <f aca="false">$J$47*I55</f>
        <v>0.976530789450216</v>
      </c>
      <c r="K55" s="6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132</v>
      </c>
      <c r="C56" s="83"/>
      <c r="D56" s="83"/>
      <c r="E56" s="83"/>
      <c r="F56" s="83"/>
      <c r="G56" s="83"/>
      <c r="H56" s="83"/>
      <c r="I56" s="88" t="n">
        <f aca="false">SUM(I48:I55)</f>
        <v>0.338</v>
      </c>
      <c r="J56" s="89" t="n">
        <f aca="false">SUM(J48:J55)</f>
        <v>4.12584258542716</v>
      </c>
      <c r="K56" s="74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5"/>
      <c r="C57" s="75"/>
      <c r="D57" s="75"/>
      <c r="E57" s="75"/>
      <c r="F57" s="75"/>
      <c r="G57" s="75"/>
      <c r="H57" s="75"/>
      <c r="I57" s="90"/>
      <c r="J57" s="91"/>
      <c r="K57" s="74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2.75" hidden="false" customHeight="true" outlineLevel="0" collapsed="false">
      <c r="A58" s="52"/>
      <c r="B58" s="83" t="s">
        <v>133</v>
      </c>
      <c r="C58" s="83"/>
      <c r="D58" s="83"/>
      <c r="E58" s="83"/>
      <c r="F58" s="83"/>
      <c r="G58" s="83"/>
      <c r="H58" s="83"/>
      <c r="I58" s="88"/>
      <c r="J58" s="83" t="s">
        <v>105</v>
      </c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2.75" hidden="false" customHeight="true" outlineLevel="0" collapsed="false">
      <c r="A59" s="92"/>
      <c r="B59" s="83" t="s">
        <v>78</v>
      </c>
      <c r="C59" s="56" t="s">
        <v>134</v>
      </c>
      <c r="D59" s="56"/>
      <c r="E59" s="56"/>
      <c r="F59" s="56"/>
      <c r="G59" s="56"/>
      <c r="H59" s="56"/>
      <c r="I59" s="93"/>
      <c r="J59" s="86" t="n">
        <v>0</v>
      </c>
      <c r="K59" s="95"/>
      <c r="L59" s="95"/>
      <c r="M59" s="95"/>
      <c r="N59" s="95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</row>
    <row r="60" customFormat="false" ht="14.25" hidden="false" customHeight="true" outlineLevel="0" collapsed="false">
      <c r="A60" s="52"/>
      <c r="B60" s="83" t="s">
        <v>80</v>
      </c>
      <c r="C60" s="56" t="s">
        <v>136</v>
      </c>
      <c r="D60" s="56"/>
      <c r="E60" s="56"/>
      <c r="F60" s="56"/>
      <c r="G60" s="56"/>
      <c r="H60" s="56"/>
      <c r="I60" s="86"/>
      <c r="J60" s="86" t="n">
        <v>0</v>
      </c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4.25" hidden="false" customHeight="true" outlineLevel="0" collapsed="false">
      <c r="A61" s="52"/>
      <c r="B61" s="83" t="s">
        <v>83</v>
      </c>
      <c r="C61" s="56" t="s">
        <v>137</v>
      </c>
      <c r="D61" s="56"/>
      <c r="E61" s="56"/>
      <c r="F61" s="56"/>
      <c r="G61" s="56"/>
      <c r="H61" s="56"/>
      <c r="I61" s="86"/>
      <c r="J61" s="86" t="n">
        <v>0</v>
      </c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83" t="s">
        <v>86</v>
      </c>
      <c r="C62" s="56" t="s">
        <v>138</v>
      </c>
      <c r="D62" s="56"/>
      <c r="E62" s="56"/>
      <c r="F62" s="56"/>
      <c r="G62" s="56"/>
      <c r="H62" s="56"/>
      <c r="I62" s="119"/>
      <c r="J62" s="119" t="n">
        <v>0</v>
      </c>
      <c r="K62" s="97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83" t="s">
        <v>110</v>
      </c>
      <c r="C63" s="56" t="s">
        <v>139</v>
      </c>
      <c r="D63" s="56"/>
      <c r="E63" s="56"/>
      <c r="F63" s="56"/>
      <c r="G63" s="56"/>
      <c r="H63" s="56"/>
      <c r="I63" s="119" t="n">
        <v>0</v>
      </c>
      <c r="J63" s="119" t="n">
        <v>0</v>
      </c>
      <c r="K63" s="99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52"/>
      <c r="B64" s="83" t="s">
        <v>126</v>
      </c>
      <c r="C64" s="56" t="s">
        <v>140</v>
      </c>
      <c r="D64" s="56"/>
      <c r="E64" s="56"/>
      <c r="F64" s="56"/>
      <c r="G64" s="56"/>
      <c r="H64" s="56"/>
      <c r="I64" s="119" t="n">
        <v>0</v>
      </c>
      <c r="J64" s="119" t="n">
        <v>0</v>
      </c>
      <c r="K64" s="3"/>
      <c r="L64" s="6"/>
      <c r="M64" s="6"/>
      <c r="N64" s="6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customFormat="false" ht="14.25" hidden="false" customHeight="true" outlineLevel="0" collapsed="false">
      <c r="A65" s="52"/>
      <c r="B65" s="83" t="s">
        <v>142</v>
      </c>
      <c r="C65" s="83"/>
      <c r="D65" s="83"/>
      <c r="E65" s="83"/>
      <c r="F65" s="83"/>
      <c r="G65" s="83"/>
      <c r="H65" s="83"/>
      <c r="I65" s="83"/>
      <c r="J65" s="89" t="n">
        <f aca="false">SUM(J59:J64)</f>
        <v>0</v>
      </c>
      <c r="K65" s="74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52"/>
      <c r="B66" s="5"/>
      <c r="C66" s="75"/>
      <c r="D66" s="75"/>
      <c r="E66" s="75"/>
      <c r="F66" s="75"/>
      <c r="G66" s="75"/>
      <c r="H66" s="75"/>
      <c r="I66" s="90"/>
      <c r="J66" s="91"/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53" t="s">
        <v>143</v>
      </c>
      <c r="C67" s="53"/>
      <c r="D67" s="53"/>
      <c r="E67" s="53"/>
      <c r="F67" s="53"/>
      <c r="G67" s="53"/>
      <c r="H67" s="53"/>
      <c r="I67" s="53"/>
      <c r="J67" s="53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2.75" hidden="false" customHeight="true" outlineLevel="0" collapsed="false">
      <c r="A68" s="52"/>
      <c r="B68" s="68" t="s">
        <v>144</v>
      </c>
      <c r="C68" s="68"/>
      <c r="D68" s="68"/>
      <c r="E68" s="68"/>
      <c r="F68" s="68"/>
      <c r="G68" s="68"/>
      <c r="H68" s="68"/>
      <c r="I68" s="68"/>
      <c r="J68" s="68" t="s">
        <v>105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2.75" hidden="false" customHeight="true" outlineLevel="0" collapsed="false">
      <c r="A69" s="52"/>
      <c r="B69" s="68" t="s">
        <v>145</v>
      </c>
      <c r="C69" s="54" t="s">
        <v>146</v>
      </c>
      <c r="D69" s="54"/>
      <c r="E69" s="54"/>
      <c r="F69" s="54"/>
      <c r="G69" s="54"/>
      <c r="H69" s="54"/>
      <c r="I69" s="54"/>
      <c r="J69" s="69" t="n">
        <f aca="false">J44</f>
        <v>1.98712660643939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s">
        <v>147</v>
      </c>
      <c r="C70" s="54" t="s">
        <v>148</v>
      </c>
      <c r="D70" s="54"/>
      <c r="E70" s="54"/>
      <c r="F70" s="54"/>
      <c r="G70" s="54"/>
      <c r="H70" s="54"/>
      <c r="I70" s="54"/>
      <c r="J70" s="69" t="n">
        <f aca="false">J56</f>
        <v>4.12584258542716</v>
      </c>
      <c r="K70" s="6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149</v>
      </c>
      <c r="C71" s="54" t="s">
        <v>150</v>
      </c>
      <c r="D71" s="54"/>
      <c r="E71" s="54"/>
      <c r="F71" s="54"/>
      <c r="G71" s="54"/>
      <c r="H71" s="54"/>
      <c r="I71" s="54"/>
      <c r="J71" s="69" t="n">
        <f aca="false">J65</f>
        <v>0</v>
      </c>
      <c r="K71" s="6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92"/>
      <c r="B72" s="68" t="s">
        <v>151</v>
      </c>
      <c r="C72" s="68"/>
      <c r="D72" s="68"/>
      <c r="E72" s="68"/>
      <c r="F72" s="68"/>
      <c r="G72" s="68"/>
      <c r="H72" s="68"/>
      <c r="I72" s="68"/>
      <c r="J72" s="73" t="n">
        <f aca="false">SUM(J69:J71)</f>
        <v>6.11296919186656</v>
      </c>
      <c r="K72" s="74"/>
      <c r="L72" s="95"/>
      <c r="M72" s="95"/>
      <c r="N72" s="95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</row>
    <row r="73" customFormat="false" ht="14.25" hidden="false" customHeight="true" outlineLevel="0" collapsed="false">
      <c r="A73" s="52"/>
      <c r="B73" s="100"/>
      <c r="C73" s="100"/>
      <c r="D73" s="100"/>
      <c r="E73" s="100"/>
      <c r="F73" s="100"/>
      <c r="G73" s="100"/>
      <c r="H73" s="100"/>
      <c r="I73" s="100"/>
      <c r="J73" s="100"/>
      <c r="K73" s="6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52"/>
      <c r="B74" s="100"/>
      <c r="C74" s="100"/>
      <c r="D74" s="100"/>
      <c r="E74" s="100"/>
      <c r="F74" s="100"/>
      <c r="G74" s="100"/>
      <c r="H74" s="100"/>
      <c r="I74" s="100"/>
      <c r="J74" s="100"/>
      <c r="K74" s="6"/>
      <c r="L74" s="6"/>
      <c r="M74" s="6"/>
      <c r="N74" s="6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4.25" hidden="false" customHeight="true" outlineLevel="0" collapsed="false">
      <c r="A75" s="52"/>
      <c r="B75" s="53" t="s">
        <v>152</v>
      </c>
      <c r="C75" s="53"/>
      <c r="D75" s="53"/>
      <c r="E75" s="53"/>
      <c r="F75" s="53"/>
      <c r="G75" s="53"/>
      <c r="H75" s="53"/>
      <c r="I75" s="53"/>
      <c r="J75" s="53"/>
      <c r="K75" s="6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52"/>
      <c r="B76" s="68" t="n">
        <v>3</v>
      </c>
      <c r="C76" s="68" t="s">
        <v>153</v>
      </c>
      <c r="D76" s="68"/>
      <c r="E76" s="68"/>
      <c r="F76" s="68"/>
      <c r="G76" s="68"/>
      <c r="H76" s="68"/>
      <c r="I76" s="68" t="s">
        <v>104</v>
      </c>
      <c r="J76" s="68" t="s">
        <v>105</v>
      </c>
      <c r="K76" s="6"/>
      <c r="L76" s="6"/>
      <c r="M76" s="6"/>
      <c r="N76" s="6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4.25" hidden="false" customHeight="true" outlineLevel="0" collapsed="false">
      <c r="A77" s="52"/>
      <c r="B77" s="68" t="s">
        <v>115</v>
      </c>
      <c r="C77" s="68"/>
      <c r="D77" s="68"/>
      <c r="E77" s="68"/>
      <c r="F77" s="68"/>
      <c r="G77" s="68"/>
      <c r="H77" s="68"/>
      <c r="I77" s="68"/>
      <c r="J77" s="101" t="n">
        <f aca="false">J36</f>
        <v>10.2195082616883</v>
      </c>
      <c r="K77" s="6"/>
      <c r="L77" s="6"/>
      <c r="M77" s="6"/>
      <c r="N77" s="6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4.25" hidden="false" customHeight="true" outlineLevel="0" collapsed="false">
      <c r="A78" s="52"/>
      <c r="B78" s="68" t="s">
        <v>78</v>
      </c>
      <c r="C78" s="54" t="s">
        <v>154</v>
      </c>
      <c r="D78" s="54"/>
      <c r="E78" s="54"/>
      <c r="F78" s="54"/>
      <c r="G78" s="54"/>
      <c r="H78" s="54"/>
      <c r="I78" s="72" t="n">
        <f aca="false">((1/12)*0.05)</f>
        <v>0.00416666666666667</v>
      </c>
      <c r="J78" s="69" t="n">
        <f aca="false">$J$77*I78</f>
        <v>0.0425812844237013</v>
      </c>
      <c r="K78" s="74"/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52"/>
      <c r="B79" s="68" t="s">
        <v>80</v>
      </c>
      <c r="C79" s="54" t="s">
        <v>155</v>
      </c>
      <c r="D79" s="54"/>
      <c r="E79" s="54"/>
      <c r="F79" s="54"/>
      <c r="G79" s="54"/>
      <c r="H79" s="54"/>
      <c r="I79" s="72" t="n">
        <f aca="false">I78*0.08</f>
        <v>0.000333333333333333</v>
      </c>
      <c r="J79" s="69" t="n">
        <f aca="false">$J$77*I79</f>
        <v>0.0034065027538961</v>
      </c>
      <c r="K79" s="74"/>
      <c r="L79" s="6"/>
      <c r="M79" s="6"/>
      <c r="N79" s="6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customFormat="false" ht="14.25" hidden="false" customHeight="true" outlineLevel="0" collapsed="false">
      <c r="A80" s="52"/>
      <c r="B80" s="68" t="s">
        <v>83</v>
      </c>
      <c r="C80" s="54" t="s">
        <v>156</v>
      </c>
      <c r="D80" s="54"/>
      <c r="E80" s="54"/>
      <c r="F80" s="54"/>
      <c r="G80" s="54"/>
      <c r="H80" s="54"/>
      <c r="I80" s="72" t="n">
        <f aca="false">(7/30)/12</f>
        <v>0.0194444444444444</v>
      </c>
      <c r="J80" s="69" t="n">
        <f aca="false">$J$77*I80</f>
        <v>0.198712660643939</v>
      </c>
      <c r="K80" s="102" t="s">
        <v>157</v>
      </c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52"/>
      <c r="B81" s="68" t="s">
        <v>86</v>
      </c>
      <c r="C81" s="54" t="s">
        <v>158</v>
      </c>
      <c r="D81" s="54"/>
      <c r="E81" s="54"/>
      <c r="F81" s="54"/>
      <c r="G81" s="54"/>
      <c r="H81" s="54"/>
      <c r="I81" s="72" t="n">
        <f aca="false">I80*I56</f>
        <v>0.00657222222222222</v>
      </c>
      <c r="J81" s="69" t="n">
        <f aca="false">$J$77*I81</f>
        <v>0.0671648792976515</v>
      </c>
      <c r="K81" s="103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4.25" hidden="false" customHeight="true" outlineLevel="0" collapsed="false">
      <c r="A82" s="6"/>
      <c r="B82" s="68" t="s">
        <v>110</v>
      </c>
      <c r="C82" s="54" t="s">
        <v>159</v>
      </c>
      <c r="D82" s="54"/>
      <c r="E82" s="54"/>
      <c r="F82" s="54"/>
      <c r="G82" s="54"/>
      <c r="H82" s="54"/>
      <c r="I82" s="72" t="n">
        <f aca="false">(0.4*0.08)</f>
        <v>0.032</v>
      </c>
      <c r="J82" s="69" t="n">
        <f aca="false">$J$77*I82</f>
        <v>0.327024264374026</v>
      </c>
      <c r="K82" s="74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customFormat="false" ht="14.25" hidden="false" customHeight="true" outlineLevel="0" collapsed="false">
      <c r="A83" s="52"/>
      <c r="B83" s="68" t="s">
        <v>160</v>
      </c>
      <c r="C83" s="68"/>
      <c r="D83" s="68"/>
      <c r="E83" s="68"/>
      <c r="F83" s="68"/>
      <c r="G83" s="68"/>
      <c r="H83" s="68"/>
      <c r="I83" s="78" t="n">
        <f aca="false">SUM(I78:I82)</f>
        <v>0.0625166666666667</v>
      </c>
      <c r="J83" s="73" t="n">
        <f aca="false">SUM(J78:J82)</f>
        <v>0.638889591493214</v>
      </c>
      <c r="K83" s="74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4.25" hidden="false" customHeight="true" outlineLevel="0" collapsed="false">
      <c r="A84" s="92"/>
      <c r="B84" s="104"/>
      <c r="C84" s="104"/>
      <c r="D84" s="104"/>
      <c r="E84" s="104"/>
      <c r="F84" s="104"/>
      <c r="G84" s="104"/>
      <c r="H84" s="104"/>
      <c r="I84" s="104"/>
      <c r="J84" s="104"/>
      <c r="K84" s="95"/>
      <c r="L84" s="95"/>
      <c r="M84" s="95"/>
      <c r="N84" s="95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</row>
    <row r="85" customFormat="false" ht="14.25" hidden="false" customHeight="true" outlineLevel="0" collapsed="false">
      <c r="A85" s="92"/>
      <c r="B85" s="75"/>
      <c r="C85" s="75"/>
      <c r="D85" s="75"/>
      <c r="E85" s="75"/>
      <c r="F85" s="75"/>
      <c r="G85" s="75"/>
      <c r="H85" s="75"/>
      <c r="I85" s="75"/>
      <c r="J85" s="75"/>
      <c r="K85" s="95"/>
      <c r="L85" s="95"/>
      <c r="M85" s="95"/>
      <c r="N85" s="95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</row>
    <row r="86" customFormat="false" ht="14.25" hidden="false" customHeight="true" outlineLevel="0" collapsed="false">
      <c r="A86" s="52"/>
      <c r="B86" s="53" t="s">
        <v>161</v>
      </c>
      <c r="C86" s="53"/>
      <c r="D86" s="53"/>
      <c r="E86" s="53"/>
      <c r="F86" s="53"/>
      <c r="G86" s="53"/>
      <c r="H86" s="53"/>
      <c r="I86" s="53"/>
      <c r="J86" s="53"/>
      <c r="K86" s="6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6"/>
      <c r="B87" s="68" t="s">
        <v>162</v>
      </c>
      <c r="C87" s="68"/>
      <c r="D87" s="68"/>
      <c r="E87" s="68"/>
      <c r="F87" s="68"/>
      <c r="G87" s="68"/>
      <c r="H87" s="68"/>
      <c r="I87" s="68" t="s">
        <v>104</v>
      </c>
      <c r="J87" s="68" t="s">
        <v>105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customFormat="false" ht="14.25" hidden="false" customHeight="true" outlineLevel="0" collapsed="false">
      <c r="A88" s="52"/>
      <c r="B88" s="105" t="s">
        <v>115</v>
      </c>
      <c r="C88" s="105"/>
      <c r="D88" s="105"/>
      <c r="E88" s="105"/>
      <c r="F88" s="105"/>
      <c r="G88" s="105"/>
      <c r="H88" s="105"/>
      <c r="I88" s="105"/>
      <c r="J88" s="106" t="n">
        <f aca="false">J36</f>
        <v>10.2195082616883</v>
      </c>
      <c r="K88" s="6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4.25" hidden="false" customHeight="true" outlineLevel="0" collapsed="false">
      <c r="A89" s="52"/>
      <c r="B89" s="68" t="s">
        <v>78</v>
      </c>
      <c r="C89" s="54" t="s">
        <v>163</v>
      </c>
      <c r="D89" s="54"/>
      <c r="E89" s="54"/>
      <c r="F89" s="54"/>
      <c r="G89" s="54"/>
      <c r="H89" s="54"/>
      <c r="I89" s="72" t="n">
        <f aca="false">I43/12</f>
        <v>0.00925925925925926</v>
      </c>
      <c r="J89" s="69" t="n">
        <f aca="false">$J$88*I89</f>
        <v>0.094625076497114</v>
      </c>
      <c r="K89" s="107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68" t="s">
        <v>80</v>
      </c>
      <c r="C90" s="54" t="s">
        <v>164</v>
      </c>
      <c r="D90" s="54"/>
      <c r="E90" s="54"/>
      <c r="F90" s="54"/>
      <c r="G90" s="54"/>
      <c r="H90" s="54"/>
      <c r="I90" s="72" t="n">
        <f aca="false">(5.96/30)*(1/12)</f>
        <v>0.0165555555555556</v>
      </c>
      <c r="J90" s="69" t="n">
        <f aca="false">$J$88*I90</f>
        <v>0.16918963677684</v>
      </c>
      <c r="K90" s="107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4.25" hidden="false" customHeight="true" outlineLevel="0" collapsed="false">
      <c r="A91" s="52"/>
      <c r="B91" s="68" t="s">
        <v>83</v>
      </c>
      <c r="C91" s="54" t="s">
        <v>165</v>
      </c>
      <c r="D91" s="54"/>
      <c r="E91" s="54"/>
      <c r="F91" s="54"/>
      <c r="G91" s="54"/>
      <c r="H91" s="54"/>
      <c r="I91" s="72" t="n">
        <f aca="false">(5/30)/12*0.015</f>
        <v>0.000208333333333333</v>
      </c>
      <c r="J91" s="69" t="n">
        <f aca="false">$J$88*I91</f>
        <v>0.00212906422118506</v>
      </c>
      <c r="K91" s="74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2.75" hidden="false" customHeight="true" outlineLevel="0" collapsed="false">
      <c r="A92" s="52"/>
      <c r="B92" s="68" t="s">
        <v>86</v>
      </c>
      <c r="C92" s="60" t="s">
        <v>166</v>
      </c>
      <c r="D92" s="60"/>
      <c r="E92" s="60"/>
      <c r="F92" s="60"/>
      <c r="G92" s="60"/>
      <c r="H92" s="60"/>
      <c r="I92" s="72" t="n">
        <f aca="false">(15/30)/12*0.0078</f>
        <v>0.000325</v>
      </c>
      <c r="J92" s="69" t="n">
        <f aca="false">$J$88*I92</f>
        <v>0.0033213401850487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4.25" hidden="false" customHeight="true" outlineLevel="0" collapsed="false">
      <c r="A93" s="52"/>
      <c r="B93" s="68" t="s">
        <v>110</v>
      </c>
      <c r="C93" s="54" t="s">
        <v>167</v>
      </c>
      <c r="D93" s="54"/>
      <c r="E93" s="54"/>
      <c r="F93" s="54"/>
      <c r="G93" s="54"/>
      <c r="H93" s="54"/>
      <c r="I93" s="72" t="n">
        <f aca="false">(0.0144*0.1*0.4509*6/12)</f>
        <v>0.000324648</v>
      </c>
      <c r="J93" s="69" t="n">
        <f aca="false">$J$88*I93</f>
        <v>0.00331774291814059</v>
      </c>
      <c r="K93" s="74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68" t="s">
        <v>126</v>
      </c>
      <c r="C94" s="62" t="s">
        <v>168</v>
      </c>
      <c r="D94" s="62"/>
      <c r="E94" s="62"/>
      <c r="F94" s="62"/>
      <c r="G94" s="62"/>
      <c r="H94" s="62"/>
      <c r="I94" s="72" t="n">
        <f aca="false">SUM(I89:I93)*I56</f>
        <v>0.00901540509807407</v>
      </c>
      <c r="J94" s="69" t="n">
        <f aca="false">$J$88*I94</f>
        <v>0.0921330068822349</v>
      </c>
      <c r="K94" s="74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4.25" hidden="false" customHeight="true" outlineLevel="0" collapsed="false">
      <c r="A95" s="92"/>
      <c r="B95" s="68" t="s">
        <v>169</v>
      </c>
      <c r="C95" s="68"/>
      <c r="D95" s="68"/>
      <c r="E95" s="68"/>
      <c r="F95" s="68"/>
      <c r="G95" s="68"/>
      <c r="H95" s="68"/>
      <c r="I95" s="78" t="n">
        <f aca="false">SUM(I89:I94)</f>
        <v>0.0356882012462222</v>
      </c>
      <c r="J95" s="73" t="n">
        <f aca="false">SUM(J89:J94)</f>
        <v>0.364715867480564</v>
      </c>
      <c r="K95" s="74"/>
      <c r="L95" s="95"/>
      <c r="M95" s="95"/>
      <c r="N95" s="95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</row>
    <row r="96" customFormat="false" ht="16.5" hidden="false" customHeight="true" outlineLevel="0" collapsed="false">
      <c r="A96" s="52"/>
      <c r="B96" s="80"/>
      <c r="C96" s="80"/>
      <c r="D96" s="80"/>
      <c r="E96" s="80"/>
      <c r="F96" s="80"/>
      <c r="G96" s="80"/>
      <c r="H96" s="80"/>
      <c r="I96" s="80"/>
      <c r="J96" s="80"/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2.75" hidden="false" customHeight="true" outlineLevel="0" collapsed="false">
      <c r="A97" s="52"/>
      <c r="B97" s="68" t="s">
        <v>170</v>
      </c>
      <c r="C97" s="68"/>
      <c r="D97" s="68"/>
      <c r="E97" s="68"/>
      <c r="F97" s="68"/>
      <c r="G97" s="68"/>
      <c r="H97" s="68"/>
      <c r="I97" s="68" t="s">
        <v>104</v>
      </c>
      <c r="J97" s="68" t="s">
        <v>105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2.75" hidden="false" customHeight="true" outlineLevel="0" collapsed="false">
      <c r="A98" s="52"/>
      <c r="B98" s="108" t="s">
        <v>115</v>
      </c>
      <c r="C98" s="108"/>
      <c r="D98" s="108"/>
      <c r="E98" s="108"/>
      <c r="F98" s="108"/>
      <c r="G98" s="108"/>
      <c r="H98" s="108"/>
      <c r="I98" s="108"/>
      <c r="J98" s="109" t="n">
        <f aca="false">J36</f>
        <v>10.2195082616883</v>
      </c>
      <c r="K98" s="6"/>
      <c r="L98" s="6"/>
      <c r="M98" s="6"/>
      <c r="N98" s="6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2.75" hidden="false" customHeight="true" outlineLevel="0" collapsed="false">
      <c r="A99" s="52"/>
      <c r="B99" s="68" t="s">
        <v>78</v>
      </c>
      <c r="C99" s="54" t="s">
        <v>171</v>
      </c>
      <c r="D99" s="54"/>
      <c r="E99" s="54"/>
      <c r="F99" s="54"/>
      <c r="G99" s="54"/>
      <c r="H99" s="54"/>
      <c r="I99" s="72"/>
      <c r="J99" s="69" t="n">
        <v>0</v>
      </c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4.25" hidden="false" customHeight="true" outlineLevel="0" collapsed="false">
      <c r="A100" s="52"/>
      <c r="B100" s="68" t="s">
        <v>172</v>
      </c>
      <c r="C100" s="68"/>
      <c r="D100" s="68"/>
      <c r="E100" s="68"/>
      <c r="F100" s="68"/>
      <c r="G100" s="68"/>
      <c r="H100" s="68"/>
      <c r="I100" s="78"/>
      <c r="J100" s="73" t="n">
        <f aca="false">J99</f>
        <v>0</v>
      </c>
      <c r="K100" s="74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6.5" hidden="false" customHeight="true" outlineLevel="0" collapsed="false">
      <c r="A101" s="52"/>
      <c r="B101" s="75"/>
      <c r="C101" s="75"/>
      <c r="D101" s="75"/>
      <c r="E101" s="75"/>
      <c r="F101" s="75"/>
      <c r="G101" s="75"/>
      <c r="H101" s="75"/>
      <c r="I101" s="75"/>
      <c r="J101" s="75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52"/>
      <c r="B102" s="53" t="s">
        <v>173</v>
      </c>
      <c r="C102" s="53"/>
      <c r="D102" s="53"/>
      <c r="E102" s="53"/>
      <c r="F102" s="53"/>
      <c r="G102" s="53"/>
      <c r="H102" s="53"/>
      <c r="I102" s="53"/>
      <c r="J102" s="53"/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2.75" hidden="false" customHeight="true" outlineLevel="0" collapsed="false">
      <c r="A103" s="52"/>
      <c r="B103" s="68" t="s">
        <v>174</v>
      </c>
      <c r="C103" s="68"/>
      <c r="D103" s="68"/>
      <c r="E103" s="68"/>
      <c r="F103" s="68"/>
      <c r="G103" s="68"/>
      <c r="H103" s="68"/>
      <c r="I103" s="68"/>
      <c r="J103" s="68" t="s">
        <v>105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2.75" hidden="false" customHeight="true" outlineLevel="0" collapsed="false">
      <c r="A104" s="52"/>
      <c r="B104" s="68" t="s">
        <v>175</v>
      </c>
      <c r="C104" s="54" t="s">
        <v>164</v>
      </c>
      <c r="D104" s="54"/>
      <c r="E104" s="54"/>
      <c r="F104" s="54"/>
      <c r="G104" s="54"/>
      <c r="H104" s="54"/>
      <c r="I104" s="54"/>
      <c r="J104" s="69" t="n">
        <f aca="false">J95</f>
        <v>0.364715867480564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4.25" hidden="false" customHeight="true" outlineLevel="0" collapsed="false">
      <c r="A105" s="52"/>
      <c r="B105" s="68" t="s">
        <v>176</v>
      </c>
      <c r="C105" s="54" t="s">
        <v>177</v>
      </c>
      <c r="D105" s="54"/>
      <c r="E105" s="54"/>
      <c r="F105" s="54"/>
      <c r="G105" s="54"/>
      <c r="H105" s="54"/>
      <c r="I105" s="54"/>
      <c r="J105" s="69" t="n">
        <f aca="false">J100</f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92"/>
      <c r="B106" s="68" t="s">
        <v>178</v>
      </c>
      <c r="C106" s="68"/>
      <c r="D106" s="68"/>
      <c r="E106" s="68"/>
      <c r="F106" s="68"/>
      <c r="G106" s="68"/>
      <c r="H106" s="68"/>
      <c r="I106" s="68"/>
      <c r="J106" s="73" t="n">
        <f aca="false">SUM(J104:J105)</f>
        <v>0.364715867480564</v>
      </c>
      <c r="K106" s="74"/>
      <c r="L106" s="95"/>
      <c r="M106" s="95"/>
      <c r="N106" s="95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</row>
    <row r="107" customFormat="false" ht="16.5" hidden="false" customHeight="true" outlineLevel="0" collapsed="false">
      <c r="A107" s="52"/>
      <c r="B107" s="75"/>
      <c r="C107" s="75"/>
      <c r="D107" s="75"/>
      <c r="E107" s="75"/>
      <c r="F107" s="75"/>
      <c r="G107" s="75"/>
      <c r="H107" s="75"/>
      <c r="I107" s="75"/>
      <c r="J107" s="75"/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75"/>
      <c r="C108" s="75"/>
      <c r="D108" s="75"/>
      <c r="E108" s="75"/>
      <c r="F108" s="75"/>
      <c r="G108" s="75"/>
      <c r="H108" s="75"/>
      <c r="I108" s="75"/>
      <c r="J108" s="75"/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4.25" hidden="false" customHeight="true" outlineLevel="0" collapsed="false">
      <c r="A109" s="52"/>
      <c r="B109" s="53" t="s">
        <v>179</v>
      </c>
      <c r="C109" s="53"/>
      <c r="D109" s="53"/>
      <c r="E109" s="53"/>
      <c r="F109" s="53"/>
      <c r="G109" s="53"/>
      <c r="H109" s="53"/>
      <c r="I109" s="53"/>
      <c r="J109" s="53"/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68" t="n">
        <v>5</v>
      </c>
      <c r="C110" s="68" t="s">
        <v>180</v>
      </c>
      <c r="D110" s="68"/>
      <c r="E110" s="68"/>
      <c r="F110" s="68"/>
      <c r="G110" s="68"/>
      <c r="H110" s="68"/>
      <c r="I110" s="68"/>
      <c r="J110" s="68" t="s">
        <v>105</v>
      </c>
      <c r="K110" s="6"/>
      <c r="L110" s="6"/>
      <c r="M110" s="6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68" t="s">
        <v>78</v>
      </c>
      <c r="C111" s="54" t="s">
        <v>181</v>
      </c>
      <c r="D111" s="54"/>
      <c r="E111" s="54"/>
      <c r="F111" s="54"/>
      <c r="G111" s="54"/>
      <c r="H111" s="54"/>
      <c r="I111" s="69"/>
      <c r="J111" s="69" t="n">
        <v>0</v>
      </c>
      <c r="K111" s="6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4.25" hidden="false" customHeight="true" outlineLevel="0" collapsed="false">
      <c r="A112" s="52"/>
      <c r="B112" s="68" t="s">
        <v>80</v>
      </c>
      <c r="C112" s="54" t="s">
        <v>182</v>
      </c>
      <c r="D112" s="54"/>
      <c r="E112" s="54"/>
      <c r="F112" s="54"/>
      <c r="G112" s="54"/>
      <c r="H112" s="54"/>
      <c r="I112" s="110"/>
      <c r="J112" s="69" t="n">
        <v>0</v>
      </c>
      <c r="K112" s="6"/>
      <c r="L112" s="6"/>
      <c r="M112" s="6"/>
      <c r="N112" s="6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2.75" hidden="false" customHeight="true" outlineLevel="0" collapsed="false">
      <c r="A113" s="52"/>
      <c r="B113" s="111" t="s">
        <v>83</v>
      </c>
      <c r="C113" s="54" t="s">
        <v>183</v>
      </c>
      <c r="D113" s="54"/>
      <c r="E113" s="54"/>
      <c r="F113" s="54"/>
      <c r="G113" s="54"/>
      <c r="H113" s="54"/>
      <c r="I113" s="112"/>
      <c r="J113" s="69" t="n">
        <v>0</v>
      </c>
      <c r="K113" s="6"/>
      <c r="L113" s="6"/>
      <c r="M113" s="6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111" t="s">
        <v>86</v>
      </c>
      <c r="C114" s="54" t="s">
        <v>184</v>
      </c>
      <c r="D114" s="54"/>
      <c r="E114" s="54"/>
      <c r="F114" s="54"/>
      <c r="G114" s="54"/>
      <c r="H114" s="54"/>
      <c r="I114" s="112"/>
      <c r="J114" s="69" t="n">
        <v>0</v>
      </c>
      <c r="K114" s="6"/>
      <c r="L114" s="6"/>
      <c r="M114" s="6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68" t="s">
        <v>185</v>
      </c>
      <c r="C115" s="68"/>
      <c r="D115" s="68"/>
      <c r="E115" s="68"/>
      <c r="F115" s="68"/>
      <c r="G115" s="68"/>
      <c r="H115" s="68"/>
      <c r="I115" s="113"/>
      <c r="J115" s="73" t="n">
        <f aca="false">SUM(J111:J114)</f>
        <v>0</v>
      </c>
      <c r="K115" s="6"/>
      <c r="L115" s="6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6.5" hidden="false" customHeight="true" outlineLevel="0" collapsed="false">
      <c r="A116" s="52"/>
      <c r="B116" s="104"/>
      <c r="C116" s="104"/>
      <c r="D116" s="104"/>
      <c r="E116" s="104"/>
      <c r="F116" s="104"/>
      <c r="G116" s="104"/>
      <c r="H116" s="104"/>
      <c r="I116" s="104"/>
      <c r="J116" s="104"/>
      <c r="K116" s="6"/>
      <c r="L116" s="6"/>
      <c r="M116" s="6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6.5" hidden="false" customHeight="true" outlineLevel="0" collapsed="false">
      <c r="A117" s="52"/>
      <c r="B117" s="75"/>
      <c r="C117" s="75"/>
      <c r="D117" s="75"/>
      <c r="E117" s="75"/>
      <c r="F117" s="75"/>
      <c r="G117" s="75"/>
      <c r="H117" s="75"/>
      <c r="I117" s="75"/>
      <c r="J117" s="75"/>
      <c r="K117" s="6"/>
      <c r="L117" s="6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114" t="s">
        <v>186</v>
      </c>
      <c r="C118" s="114"/>
      <c r="D118" s="114"/>
      <c r="E118" s="114"/>
      <c r="F118" s="114"/>
      <c r="G118" s="114"/>
      <c r="H118" s="114"/>
      <c r="I118" s="114"/>
      <c r="J118" s="114"/>
      <c r="K118" s="74"/>
      <c r="L118" s="107"/>
      <c r="M118" s="107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n">
        <v>6</v>
      </c>
      <c r="C119" s="83" t="s">
        <v>187</v>
      </c>
      <c r="D119" s="83"/>
      <c r="E119" s="83"/>
      <c r="F119" s="83"/>
      <c r="G119" s="83"/>
      <c r="H119" s="83"/>
      <c r="I119" s="83" t="s">
        <v>104</v>
      </c>
      <c r="J119" s="83" t="s">
        <v>105</v>
      </c>
      <c r="K119" s="74"/>
      <c r="L119" s="6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2.75" hidden="false" customHeight="true" outlineLevel="0" collapsed="false">
      <c r="A120" s="52"/>
      <c r="B120" s="83" t="s">
        <v>78</v>
      </c>
      <c r="C120" s="56" t="s">
        <v>188</v>
      </c>
      <c r="D120" s="56"/>
      <c r="E120" s="56"/>
      <c r="F120" s="56"/>
      <c r="G120" s="56"/>
      <c r="H120" s="56"/>
      <c r="I120" s="87"/>
      <c r="J120" s="86" t="n">
        <f aca="false">J137*I120</f>
        <v>0</v>
      </c>
      <c r="K120" s="115"/>
      <c r="L120" s="57"/>
      <c r="M120" s="57"/>
      <c r="N120" s="74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4.25" hidden="false" customHeight="true" outlineLevel="0" collapsed="false">
      <c r="A121" s="52"/>
      <c r="B121" s="83" t="s">
        <v>80</v>
      </c>
      <c r="C121" s="56" t="s">
        <v>189</v>
      </c>
      <c r="D121" s="56"/>
      <c r="E121" s="56"/>
      <c r="F121" s="56"/>
      <c r="G121" s="56"/>
      <c r="H121" s="56"/>
      <c r="I121" s="87"/>
      <c r="J121" s="86" t="n">
        <f aca="false">(J137+J120)*I121</f>
        <v>0</v>
      </c>
      <c r="K121" s="115"/>
      <c r="L121" s="57"/>
      <c r="M121" s="57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4.25" hidden="false" customHeight="true" outlineLevel="0" collapsed="false">
      <c r="A122" s="52"/>
      <c r="B122" s="83" t="s">
        <v>83</v>
      </c>
      <c r="C122" s="83" t="s">
        <v>190</v>
      </c>
      <c r="D122" s="83"/>
      <c r="E122" s="83"/>
      <c r="F122" s="83"/>
      <c r="G122" s="83"/>
      <c r="H122" s="83"/>
      <c r="I122" s="85"/>
      <c r="J122" s="86"/>
      <c r="K122" s="57"/>
      <c r="L122" s="57"/>
      <c r="M122" s="57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83" t="s">
        <v>191</v>
      </c>
      <c r="C123" s="56" t="s">
        <v>192</v>
      </c>
      <c r="D123" s="56"/>
      <c r="E123" s="56"/>
      <c r="F123" s="56"/>
      <c r="G123" s="56"/>
      <c r="H123" s="56"/>
      <c r="I123" s="87"/>
      <c r="J123" s="86" t="n">
        <f aca="false">(($J$137+$J$120+$J$121)/(1-($I$123+$I$124+$I$125))*I123)</f>
        <v>0</v>
      </c>
      <c r="K123" s="115"/>
      <c r="L123" s="74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83" t="s">
        <v>193</v>
      </c>
      <c r="C124" s="56" t="s">
        <v>194</v>
      </c>
      <c r="D124" s="56"/>
      <c r="E124" s="56"/>
      <c r="F124" s="56"/>
      <c r="G124" s="56"/>
      <c r="H124" s="56"/>
      <c r="I124" s="87"/>
      <c r="J124" s="86" t="n">
        <f aca="false">(($J$137+$J$120+$J$121)/(1-($I$123+$I$124+$I$125))*I124)</f>
        <v>0</v>
      </c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4.25" hidden="false" customHeight="true" outlineLevel="0" collapsed="false">
      <c r="A125" s="52"/>
      <c r="B125" s="83" t="s">
        <v>195</v>
      </c>
      <c r="C125" s="56" t="s">
        <v>196</v>
      </c>
      <c r="D125" s="56"/>
      <c r="E125" s="56"/>
      <c r="F125" s="56"/>
      <c r="G125" s="56"/>
      <c r="H125" s="56"/>
      <c r="I125" s="85" t="n">
        <v>0.03</v>
      </c>
      <c r="J125" s="86" t="n">
        <f aca="false">(($J$137+$J$120+$J$121)/(1-($I$123+$I$124+$I$125))*I125)</f>
        <v>0.536167512758618</v>
      </c>
      <c r="K125" s="74"/>
      <c r="L125" s="74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83" t="s">
        <v>86</v>
      </c>
      <c r="C126" s="56" t="s">
        <v>184</v>
      </c>
      <c r="D126" s="56"/>
      <c r="E126" s="56"/>
      <c r="F126" s="56"/>
      <c r="G126" s="56"/>
      <c r="H126" s="56"/>
      <c r="I126" s="85"/>
      <c r="J126" s="86"/>
      <c r="K126" s="74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83" t="s">
        <v>197</v>
      </c>
      <c r="C127" s="83"/>
      <c r="D127" s="83"/>
      <c r="E127" s="83"/>
      <c r="F127" s="83"/>
      <c r="G127" s="83"/>
      <c r="H127" s="83"/>
      <c r="I127" s="116" t="n">
        <f aca="false">SUM(I120:I126)</f>
        <v>0.03</v>
      </c>
      <c r="J127" s="89" t="n">
        <f aca="false">(SUM(J120:J126))</f>
        <v>0.536167512758618</v>
      </c>
      <c r="K127" s="74"/>
      <c r="L127" s="6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75"/>
      <c r="C128" s="75"/>
      <c r="D128" s="75"/>
      <c r="E128" s="75"/>
      <c r="F128" s="75"/>
      <c r="G128" s="75"/>
      <c r="H128" s="75"/>
      <c r="I128" s="117"/>
      <c r="J128" s="77"/>
      <c r="K128" s="74"/>
      <c r="L128" s="6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75"/>
      <c r="C129" s="75"/>
      <c r="D129" s="75"/>
      <c r="E129" s="75"/>
      <c r="F129" s="75"/>
      <c r="G129" s="75"/>
      <c r="H129" s="75"/>
      <c r="I129" s="117"/>
      <c r="J129" s="77"/>
      <c r="K129" s="74"/>
      <c r="L129" s="6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4.25" hidden="false" customHeight="true" outlineLevel="0" collapsed="false">
      <c r="A130" s="52"/>
      <c r="B130" s="53" t="s">
        <v>198</v>
      </c>
      <c r="C130" s="53"/>
      <c r="D130" s="53"/>
      <c r="E130" s="53"/>
      <c r="F130" s="53"/>
      <c r="G130" s="53"/>
      <c r="H130" s="53"/>
      <c r="I130" s="53"/>
      <c r="J130" s="53"/>
      <c r="K130" s="6"/>
      <c r="L130" s="6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199</v>
      </c>
      <c r="C131" s="68"/>
      <c r="D131" s="68"/>
      <c r="E131" s="68"/>
      <c r="F131" s="68"/>
      <c r="G131" s="68"/>
      <c r="H131" s="68"/>
      <c r="I131" s="68"/>
      <c r="J131" s="68" t="s">
        <v>105</v>
      </c>
      <c r="K131" s="6"/>
      <c r="L131" s="6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 t="s">
        <v>78</v>
      </c>
      <c r="C132" s="54" t="str">
        <f aca="false">B20</f>
        <v>MÓDULO 1 - COMPOSIÇÃO DA REMUNERAÇÃO</v>
      </c>
      <c r="D132" s="54"/>
      <c r="E132" s="54"/>
      <c r="F132" s="54"/>
      <c r="G132" s="54"/>
      <c r="H132" s="54"/>
      <c r="I132" s="54"/>
      <c r="J132" s="69" t="n">
        <f aca="false">J36</f>
        <v>10.2195082616883</v>
      </c>
      <c r="K132" s="74"/>
      <c r="L132" s="74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2.75" hidden="false" customHeight="true" outlineLevel="0" collapsed="false">
      <c r="A133" s="52"/>
      <c r="B133" s="68" t="s">
        <v>80</v>
      </c>
      <c r="C133" s="54" t="str">
        <f aca="false">B39</f>
        <v>MÓDULO 2 – ENCARGOS E BENEFÍCIOS ANUAIS, MENSAIS E DIÁRIOS</v>
      </c>
      <c r="D133" s="54"/>
      <c r="E133" s="54"/>
      <c r="F133" s="54"/>
      <c r="G133" s="54"/>
      <c r="H133" s="54"/>
      <c r="I133" s="54"/>
      <c r="J133" s="69" t="n">
        <f aca="false">J72</f>
        <v>6.11296919186656</v>
      </c>
      <c r="K133" s="6"/>
      <c r="L133" s="74"/>
      <c r="M133" s="6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4.25" hidden="false" customHeight="true" outlineLevel="0" collapsed="false">
      <c r="A134" s="52"/>
      <c r="B134" s="68" t="s">
        <v>83</v>
      </c>
      <c r="C134" s="54" t="str">
        <f aca="false">B75</f>
        <v>MÓDULO 3 – PROVISÃO PARA RESCISÃO</v>
      </c>
      <c r="D134" s="54"/>
      <c r="E134" s="54"/>
      <c r="F134" s="54"/>
      <c r="G134" s="54"/>
      <c r="H134" s="54"/>
      <c r="I134" s="54"/>
      <c r="J134" s="69" t="n">
        <f aca="false">J83</f>
        <v>0.638889591493214</v>
      </c>
      <c r="K134" s="6"/>
      <c r="L134" s="74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4.25" hidden="false" customHeight="true" outlineLevel="0" collapsed="false">
      <c r="A135" s="52"/>
      <c r="B135" s="68" t="s">
        <v>86</v>
      </c>
      <c r="C135" s="54" t="str">
        <f aca="false">B86</f>
        <v>MÓDULO 4 – CUSTO DE REPOSIÇÃO DO PROFISSIONAL AUSENTE</v>
      </c>
      <c r="D135" s="54"/>
      <c r="E135" s="54"/>
      <c r="F135" s="54"/>
      <c r="G135" s="54"/>
      <c r="H135" s="54"/>
      <c r="I135" s="54"/>
      <c r="J135" s="69" t="n">
        <f aca="false">J106</f>
        <v>0.364715867480564</v>
      </c>
      <c r="K135" s="6"/>
      <c r="L135" s="74"/>
      <c r="M135" s="6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4.25" hidden="false" customHeight="true" outlineLevel="0" collapsed="false">
      <c r="A136" s="52"/>
      <c r="B136" s="68" t="s">
        <v>110</v>
      </c>
      <c r="C136" s="54" t="str">
        <f aca="false">B109</f>
        <v>MÓDULO 5 – INSUMOS DIVERSOS</v>
      </c>
      <c r="D136" s="54"/>
      <c r="E136" s="54"/>
      <c r="F136" s="54"/>
      <c r="G136" s="54"/>
      <c r="H136" s="54"/>
      <c r="I136" s="54"/>
      <c r="J136" s="69" t="n">
        <f aca="false">J115</f>
        <v>0</v>
      </c>
      <c r="K136" s="6"/>
      <c r="L136" s="74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68"/>
      <c r="C137" s="68" t="s">
        <v>200</v>
      </c>
      <c r="D137" s="68"/>
      <c r="E137" s="68"/>
      <c r="F137" s="68"/>
      <c r="G137" s="68"/>
      <c r="H137" s="68"/>
      <c r="I137" s="68"/>
      <c r="J137" s="73" t="n">
        <f aca="false">(SUM(J132:J136))</f>
        <v>17.3360829125286</v>
      </c>
      <c r="K137" s="6"/>
      <c r="L137" s="74"/>
      <c r="M137" s="6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2.75" hidden="false" customHeight="true" outlineLevel="0" collapsed="false">
      <c r="A138" s="52"/>
      <c r="B138" s="68" t="s">
        <v>126</v>
      </c>
      <c r="C138" s="54" t="str">
        <f aca="false">B118</f>
        <v>MÓDULO 6 – CUSTOS INDIRETOS, TRIBUTOS E LUCRO</v>
      </c>
      <c r="D138" s="54"/>
      <c r="E138" s="54"/>
      <c r="F138" s="54"/>
      <c r="G138" s="54"/>
      <c r="H138" s="54"/>
      <c r="I138" s="54"/>
      <c r="J138" s="69" t="n">
        <f aca="false">J127</f>
        <v>0.536167512758618</v>
      </c>
      <c r="K138" s="6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4.25" hidden="false" customHeight="true" outlineLevel="0" collapsed="false">
      <c r="A139" s="52"/>
      <c r="B139" s="68" t="s">
        <v>208</v>
      </c>
      <c r="C139" s="68"/>
      <c r="D139" s="68"/>
      <c r="E139" s="68"/>
      <c r="F139" s="68"/>
      <c r="G139" s="68"/>
      <c r="H139" s="68"/>
      <c r="I139" s="68"/>
      <c r="J139" s="73" t="n">
        <f aca="false">(SUM(J137:J138))</f>
        <v>17.8722504252873</v>
      </c>
      <c r="K139" s="6"/>
      <c r="L139" s="6"/>
      <c r="M139" s="6"/>
      <c r="N139" s="6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4.25" hidden="false" customHeight="true" outlineLevel="0" collapsed="false">
      <c r="A140" s="52"/>
      <c r="B140" s="68"/>
      <c r="C140" s="108" t="s">
        <v>209</v>
      </c>
      <c r="D140" s="108"/>
      <c r="E140" s="108"/>
      <c r="F140" s="108"/>
      <c r="G140" s="108"/>
      <c r="H140" s="108"/>
      <c r="I140" s="111" t="n">
        <v>24</v>
      </c>
      <c r="J140" s="73" t="n">
        <f aca="false">J139*I140</f>
        <v>428.934010206894</v>
      </c>
      <c r="K140" s="6"/>
      <c r="L140" s="6"/>
      <c r="M140" s="6"/>
      <c r="N140" s="6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4.25" hidden="false" customHeight="true" outlineLevel="0" collapsed="false">
      <c r="A141" s="52"/>
      <c r="B141" s="57"/>
      <c r="C141" s="57"/>
      <c r="D141" s="57"/>
      <c r="E141" s="57"/>
      <c r="F141" s="57"/>
      <c r="G141" s="57"/>
      <c r="H141" s="57"/>
      <c r="I141" s="57"/>
      <c r="J141" s="118" t="s">
        <v>203</v>
      </c>
      <c r="K141" s="74"/>
      <c r="L141" s="74"/>
      <c r="M141" s="74"/>
      <c r="N141" s="6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2.75" hidden="false" customHeight="true" outlineLevel="0" collapsed="false">
      <c r="A142" s="52"/>
      <c r="B142" s="57"/>
      <c r="C142" s="57"/>
      <c r="D142" s="57"/>
      <c r="E142" s="57"/>
      <c r="F142" s="57"/>
      <c r="G142" s="57"/>
      <c r="H142" s="57"/>
      <c r="I142" s="75"/>
      <c r="J142" s="76" t="n">
        <f aca="false">J139/J36</f>
        <v>1.74883663358717</v>
      </c>
      <c r="K142" s="74"/>
      <c r="L142" s="6"/>
      <c r="M142" s="6"/>
      <c r="N142" s="6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</sheetData>
  <sheetProtection sheet="true" password="c59b" objects="true" scenarios="true"/>
  <mergeCells count="130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B36:I36"/>
    <mergeCell ref="B39:J39"/>
    <mergeCell ref="B40:H40"/>
    <mergeCell ref="B41:I41"/>
    <mergeCell ref="C42:H42"/>
    <mergeCell ref="C43:H43"/>
    <mergeCell ref="B44:H44"/>
    <mergeCell ref="B46:H46"/>
    <mergeCell ref="B47:I47"/>
    <mergeCell ref="C48:H48"/>
    <mergeCell ref="C49:H49"/>
    <mergeCell ref="C50:H50"/>
    <mergeCell ref="C51:H51"/>
    <mergeCell ref="C52:H52"/>
    <mergeCell ref="C53:H53"/>
    <mergeCell ref="C54:H54"/>
    <mergeCell ref="C55:H55"/>
    <mergeCell ref="B56:H56"/>
    <mergeCell ref="B58:H58"/>
    <mergeCell ref="C59:H59"/>
    <mergeCell ref="C60:H60"/>
    <mergeCell ref="C61:H61"/>
    <mergeCell ref="C62:H62"/>
    <mergeCell ref="C63:H63"/>
    <mergeCell ref="C64:H64"/>
    <mergeCell ref="B65:I65"/>
    <mergeCell ref="B67:J67"/>
    <mergeCell ref="B68:I68"/>
    <mergeCell ref="C69:I69"/>
    <mergeCell ref="C70:I70"/>
    <mergeCell ref="C71:I71"/>
    <mergeCell ref="B72:I72"/>
    <mergeCell ref="B73:J73"/>
    <mergeCell ref="B75:J75"/>
    <mergeCell ref="C76:H76"/>
    <mergeCell ref="B77:I77"/>
    <mergeCell ref="C78:H78"/>
    <mergeCell ref="C79:H79"/>
    <mergeCell ref="C80:H80"/>
    <mergeCell ref="C81:H81"/>
    <mergeCell ref="C82:H82"/>
    <mergeCell ref="B83:H83"/>
    <mergeCell ref="B84:J84"/>
    <mergeCell ref="B86:J86"/>
    <mergeCell ref="B87:H87"/>
    <mergeCell ref="B88:I88"/>
    <mergeCell ref="C89:H89"/>
    <mergeCell ref="C90:H90"/>
    <mergeCell ref="C91:H91"/>
    <mergeCell ref="C92:H92"/>
    <mergeCell ref="C93:H93"/>
    <mergeCell ref="C94:H94"/>
    <mergeCell ref="B95:H95"/>
    <mergeCell ref="B96:J96"/>
    <mergeCell ref="B97:H97"/>
    <mergeCell ref="B98:I98"/>
    <mergeCell ref="C99:H99"/>
    <mergeCell ref="B100:H100"/>
    <mergeCell ref="B102:J102"/>
    <mergeCell ref="B103:I103"/>
    <mergeCell ref="C104:I104"/>
    <mergeCell ref="C105:I105"/>
    <mergeCell ref="B106:I106"/>
    <mergeCell ref="B109:J109"/>
    <mergeCell ref="C110:H110"/>
    <mergeCell ref="C111:H111"/>
    <mergeCell ref="C112:H112"/>
    <mergeCell ref="C113:H113"/>
    <mergeCell ref="C114:H114"/>
    <mergeCell ref="B115:H115"/>
    <mergeCell ref="B116:J116"/>
    <mergeCell ref="B118:J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B127:H127"/>
    <mergeCell ref="B130:J130"/>
    <mergeCell ref="B131:I131"/>
    <mergeCell ref="C132:I132"/>
    <mergeCell ref="C133:I133"/>
    <mergeCell ref="C134:I134"/>
    <mergeCell ref="C135:I135"/>
    <mergeCell ref="C136:I136"/>
    <mergeCell ref="C137:I137"/>
    <mergeCell ref="C138:I138"/>
    <mergeCell ref="B139:I139"/>
    <mergeCell ref="C140:H140"/>
  </mergeCells>
  <printOptions headings="false" gridLines="false" gridLinesSet="true" horizontalCentered="false" verticalCentered="false"/>
  <pageMargins left="0.196527777777778" right="0" top="0.75" bottom="0.75" header="0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true" showOutlineSymbols="true" defaultGridColor="true" view="normal" topLeftCell="A22" colorId="64" zoomScale="100" zoomScaleNormal="100" zoomScalePageLayoutView="100" workbookViewId="0">
      <selection pane="topLeft" activeCell="J24" activeCellId="0" sqref="J24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1.42"/>
    <col collapsed="false" customWidth="true" hidden="false" outlineLevel="0" max="2" min="2" style="1" width="8.4"/>
    <col collapsed="false" customWidth="true" hidden="false" outlineLevel="0" max="3" min="3" style="1" width="13.43"/>
    <col collapsed="false" customWidth="true" hidden="false" outlineLevel="0" max="4" min="4" style="1" width="24"/>
    <col collapsed="false" customWidth="true" hidden="false" outlineLevel="0" max="5" min="5" style="1" width="17.4"/>
    <col collapsed="false" customWidth="true" hidden="false" outlineLevel="0" max="6" min="6" style="1" width="26"/>
    <col collapsed="false" customWidth="true" hidden="false" outlineLevel="0" max="7" min="7" style="1" width="10.58"/>
    <col collapsed="false" customWidth="true" hidden="false" outlineLevel="0" max="8" min="8" style="1" width="12.86"/>
    <col collapsed="false" customWidth="true" hidden="false" outlineLevel="0" max="9" min="9" style="1" width="11.57"/>
    <col collapsed="false" customWidth="true" hidden="false" outlineLevel="0" max="10" min="10" style="1" width="21.14"/>
    <col collapsed="false" customWidth="true" hidden="false" outlineLevel="0" max="11" min="11" style="1" width="24"/>
    <col collapsed="false" customWidth="true" hidden="false" outlineLevel="0" max="12" min="12" style="1" width="17.71"/>
    <col collapsed="false" customWidth="true" hidden="false" outlineLevel="0" max="13" min="13" style="1" width="18"/>
    <col collapsed="false" customWidth="true" hidden="false" outlineLevel="0" max="14" min="14" style="1" width="17.59"/>
    <col collapsed="false" customWidth="true" hidden="false" outlineLevel="0" max="26" min="15" style="1" width="7.88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238</v>
      </c>
      <c r="C10" s="59"/>
      <c r="D10" s="54" t="s">
        <v>3</v>
      </c>
      <c r="E10" s="54"/>
      <c r="F10" s="59" t="n">
        <v>2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Pedreiro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239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96</v>
      </c>
      <c r="D15" s="54"/>
      <c r="E15" s="54"/>
      <c r="F15" s="54"/>
      <c r="G15" s="54" t="n">
        <v>30</v>
      </c>
      <c r="H15" s="54"/>
      <c r="I15" s="54"/>
      <c r="J15" s="61" t="n">
        <v>2477.02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35.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">
        <v>98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 t="s">
        <v>106</v>
      </c>
      <c r="D22" s="54"/>
      <c r="E22" s="54"/>
      <c r="F22" s="54"/>
      <c r="G22" s="54" t="n">
        <v>30</v>
      </c>
      <c r="H22" s="54"/>
      <c r="I22" s="54"/>
      <c r="J22" s="69" t="n">
        <f aca="false">J15</f>
        <v>2477.02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 t="s">
        <v>107</v>
      </c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 t="s">
        <v>108</v>
      </c>
      <c r="D24" s="54"/>
      <c r="E24" s="54"/>
      <c r="F24" s="54"/>
      <c r="G24" s="54"/>
      <c r="H24" s="54"/>
      <c r="I24" s="70" t="n">
        <v>0.4</v>
      </c>
      <c r="J24" s="69" t="n">
        <f aca="false">1621*I24</f>
        <v>648.4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 t="s">
        <v>109</v>
      </c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 t="s">
        <v>111</v>
      </c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112</v>
      </c>
      <c r="C27" s="68"/>
      <c r="D27" s="68"/>
      <c r="E27" s="68"/>
      <c r="F27" s="68"/>
      <c r="G27" s="68"/>
      <c r="H27" s="68"/>
      <c r="I27" s="68"/>
      <c r="J27" s="73" t="n">
        <f aca="false">SUM(J22:J26)</f>
        <v>3125.42</v>
      </c>
      <c r="K27" s="74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4.25" hidden="false" customHeight="true" outlineLevel="0" collapsed="false">
      <c r="A28" s="52"/>
      <c r="B28" s="75"/>
      <c r="C28" s="75"/>
      <c r="D28" s="75"/>
      <c r="E28" s="75"/>
      <c r="F28" s="75"/>
      <c r="G28" s="75"/>
      <c r="H28" s="75"/>
      <c r="I28" s="75"/>
      <c r="J28" s="76"/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4.25" hidden="false" customHeight="true" outlineLevel="0" collapsed="false">
      <c r="A29" s="52"/>
      <c r="B29" s="75"/>
      <c r="C29" s="75"/>
      <c r="D29" s="75"/>
      <c r="E29" s="75"/>
      <c r="F29" s="75"/>
      <c r="G29" s="75"/>
      <c r="H29" s="75"/>
      <c r="I29" s="75"/>
      <c r="J29" s="76"/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53" t="s">
        <v>113</v>
      </c>
      <c r="C30" s="53"/>
      <c r="D30" s="53"/>
      <c r="E30" s="53"/>
      <c r="F30" s="53"/>
      <c r="G30" s="53"/>
      <c r="H30" s="53"/>
      <c r="I30" s="53"/>
      <c r="J30" s="53"/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114</v>
      </c>
      <c r="C31" s="68"/>
      <c r="D31" s="68"/>
      <c r="E31" s="68"/>
      <c r="F31" s="68"/>
      <c r="G31" s="68"/>
      <c r="H31" s="68"/>
      <c r="I31" s="68" t="s">
        <v>104</v>
      </c>
      <c r="J31" s="68" t="s">
        <v>105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115</v>
      </c>
      <c r="C32" s="68"/>
      <c r="D32" s="68"/>
      <c r="E32" s="68"/>
      <c r="F32" s="68"/>
      <c r="G32" s="68"/>
      <c r="H32" s="68"/>
      <c r="I32" s="68"/>
      <c r="J32" s="77" t="n">
        <f aca="false">J27</f>
        <v>3125.42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78</v>
      </c>
      <c r="C33" s="54" t="s">
        <v>116</v>
      </c>
      <c r="D33" s="54"/>
      <c r="E33" s="54"/>
      <c r="F33" s="54"/>
      <c r="G33" s="54"/>
      <c r="H33" s="54"/>
      <c r="I33" s="72" t="n">
        <f aca="false">(1/12)</f>
        <v>0.0833333333333333</v>
      </c>
      <c r="J33" s="69" t="n">
        <f aca="false">$J$32*I33</f>
        <v>260.451666666667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80</v>
      </c>
      <c r="C34" s="54" t="s">
        <v>117</v>
      </c>
      <c r="D34" s="54"/>
      <c r="E34" s="54"/>
      <c r="F34" s="54"/>
      <c r="G34" s="54"/>
      <c r="H34" s="54"/>
      <c r="I34" s="72" t="n">
        <f aca="false">(1/12)+((1/12)/3)</f>
        <v>0.111111111111111</v>
      </c>
      <c r="J34" s="69" t="n">
        <f aca="false">$J$32*I34</f>
        <v>347.268888888889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4.25" hidden="false" customHeight="true" outlineLevel="0" collapsed="false">
      <c r="A35" s="52"/>
      <c r="B35" s="68" t="s">
        <v>118</v>
      </c>
      <c r="C35" s="68"/>
      <c r="D35" s="68"/>
      <c r="E35" s="68"/>
      <c r="F35" s="68"/>
      <c r="G35" s="68"/>
      <c r="H35" s="68"/>
      <c r="I35" s="78" t="n">
        <f aca="false">I33+I34</f>
        <v>0.194444444444444</v>
      </c>
      <c r="J35" s="73" t="n">
        <f aca="false">SUM(J33:J34)</f>
        <v>607.720555555555</v>
      </c>
      <c r="K35" s="74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4.25" hidden="false" customHeight="true" outlineLevel="0" collapsed="false">
      <c r="A36" s="52"/>
      <c r="B36" s="79"/>
      <c r="C36" s="80"/>
      <c r="D36" s="80"/>
      <c r="E36" s="80"/>
      <c r="F36" s="80"/>
      <c r="G36" s="80"/>
      <c r="H36" s="80"/>
      <c r="I36" s="81"/>
      <c r="J36" s="82"/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4.25" hidden="false" customHeight="true" outlineLevel="0" collapsed="false">
      <c r="A37" s="52"/>
      <c r="B37" s="83" t="s">
        <v>119</v>
      </c>
      <c r="C37" s="83"/>
      <c r="D37" s="83"/>
      <c r="E37" s="83"/>
      <c r="F37" s="83"/>
      <c r="G37" s="83"/>
      <c r="H37" s="83"/>
      <c r="I37" s="83" t="s">
        <v>104</v>
      </c>
      <c r="J37" s="83" t="s">
        <v>105</v>
      </c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83" t="s">
        <v>120</v>
      </c>
      <c r="C38" s="83"/>
      <c r="D38" s="83"/>
      <c r="E38" s="83"/>
      <c r="F38" s="83"/>
      <c r="G38" s="83"/>
      <c r="H38" s="83"/>
      <c r="I38" s="83"/>
      <c r="J38" s="84" t="n">
        <f aca="false">J27+J35</f>
        <v>3733.14055555556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4.25" hidden="false" customHeight="true" outlineLevel="0" collapsed="false">
      <c r="A39" s="52"/>
      <c r="B39" s="83" t="s">
        <v>78</v>
      </c>
      <c r="C39" s="56" t="s">
        <v>121</v>
      </c>
      <c r="D39" s="56"/>
      <c r="E39" s="56"/>
      <c r="F39" s="56"/>
      <c r="G39" s="56"/>
      <c r="H39" s="56"/>
      <c r="I39" s="85" t="n">
        <v>0.2</v>
      </c>
      <c r="J39" s="86" t="n">
        <f aca="false">$J$38*I39</f>
        <v>746.628111111111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2.75" hidden="false" customHeight="true" outlineLevel="0" collapsed="false">
      <c r="A40" s="52"/>
      <c r="B40" s="83" t="s">
        <v>80</v>
      </c>
      <c r="C40" s="56" t="s">
        <v>122</v>
      </c>
      <c r="D40" s="56"/>
      <c r="E40" s="56"/>
      <c r="F40" s="56"/>
      <c r="G40" s="56"/>
      <c r="H40" s="56"/>
      <c r="I40" s="85" t="n">
        <v>0.025</v>
      </c>
      <c r="J40" s="86" t="n">
        <f aca="false">$J$38*I40</f>
        <v>93.3285138888889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4.25" hidden="false" customHeight="true" outlineLevel="0" collapsed="false">
      <c r="A41" s="52"/>
      <c r="B41" s="83" t="s">
        <v>83</v>
      </c>
      <c r="C41" s="56" t="s">
        <v>123</v>
      </c>
      <c r="D41" s="56"/>
      <c r="E41" s="56"/>
      <c r="F41" s="56"/>
      <c r="G41" s="56"/>
      <c r="H41" s="56"/>
      <c r="I41" s="87"/>
      <c r="J41" s="86" t="n">
        <f aca="false">$J$38*I41</f>
        <v>0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2.75" hidden="false" customHeight="true" outlineLevel="0" collapsed="false">
      <c r="A42" s="52"/>
      <c r="B42" s="83" t="s">
        <v>86</v>
      </c>
      <c r="C42" s="56" t="s">
        <v>124</v>
      </c>
      <c r="D42" s="56"/>
      <c r="E42" s="56"/>
      <c r="F42" s="56"/>
      <c r="G42" s="56"/>
      <c r="H42" s="56"/>
      <c r="I42" s="85" t="n">
        <v>0.015</v>
      </c>
      <c r="J42" s="86" t="n">
        <f aca="false">$J$38*I42</f>
        <v>55.9971083333333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4.25" hidden="false" customHeight="true" outlineLevel="0" collapsed="false">
      <c r="A43" s="52"/>
      <c r="B43" s="83" t="s">
        <v>110</v>
      </c>
      <c r="C43" s="56" t="s">
        <v>125</v>
      </c>
      <c r="D43" s="56"/>
      <c r="E43" s="56"/>
      <c r="F43" s="56"/>
      <c r="G43" s="56"/>
      <c r="H43" s="56"/>
      <c r="I43" s="85" t="n">
        <v>0.01</v>
      </c>
      <c r="J43" s="86" t="n">
        <f aca="false">$J$38*I43</f>
        <v>37.3314055555556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126</v>
      </c>
      <c r="C44" s="56" t="s">
        <v>127</v>
      </c>
      <c r="D44" s="56"/>
      <c r="E44" s="56"/>
      <c r="F44" s="56"/>
      <c r="G44" s="56"/>
      <c r="H44" s="56"/>
      <c r="I44" s="85" t="n">
        <v>0.006</v>
      </c>
      <c r="J44" s="86" t="n">
        <f aca="false">$J$38*I44</f>
        <v>22.3988433333333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83" t="s">
        <v>128</v>
      </c>
      <c r="C45" s="56" t="s">
        <v>129</v>
      </c>
      <c r="D45" s="56"/>
      <c r="E45" s="56"/>
      <c r="F45" s="56"/>
      <c r="G45" s="56"/>
      <c r="H45" s="56"/>
      <c r="I45" s="85" t="n">
        <v>0.002</v>
      </c>
      <c r="J45" s="86" t="n">
        <f aca="false">$J$38*I45</f>
        <v>7.46628111111111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130</v>
      </c>
      <c r="C46" s="56" t="s">
        <v>131</v>
      </c>
      <c r="D46" s="56"/>
      <c r="E46" s="56"/>
      <c r="F46" s="56"/>
      <c r="G46" s="56"/>
      <c r="H46" s="56"/>
      <c r="I46" s="85" t="n">
        <v>0.08</v>
      </c>
      <c r="J46" s="86" t="n">
        <f aca="false">$J$38*I46</f>
        <v>298.651244444444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132</v>
      </c>
      <c r="C47" s="83"/>
      <c r="D47" s="83"/>
      <c r="E47" s="83"/>
      <c r="F47" s="83"/>
      <c r="G47" s="83"/>
      <c r="H47" s="83"/>
      <c r="I47" s="88" t="n">
        <f aca="false">SUM(I39:I46)</f>
        <v>0.338</v>
      </c>
      <c r="J47" s="89" t="n">
        <f aca="false">SUM(J39:J46)</f>
        <v>1261.80150777778</v>
      </c>
      <c r="K47" s="74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5"/>
      <c r="C48" s="75"/>
      <c r="D48" s="75"/>
      <c r="E48" s="75"/>
      <c r="F48" s="75"/>
      <c r="G48" s="75"/>
      <c r="H48" s="75"/>
      <c r="I48" s="90"/>
      <c r="J48" s="91"/>
      <c r="K48" s="74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2.75" hidden="false" customHeight="true" outlineLevel="0" collapsed="false">
      <c r="A49" s="52"/>
      <c r="B49" s="83" t="s">
        <v>133</v>
      </c>
      <c r="C49" s="83"/>
      <c r="D49" s="83"/>
      <c r="E49" s="83"/>
      <c r="F49" s="83"/>
      <c r="G49" s="83"/>
      <c r="H49" s="83"/>
      <c r="I49" s="88"/>
      <c r="J49" s="83" t="s">
        <v>105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2.75" hidden="false" customHeight="true" outlineLevel="0" collapsed="false">
      <c r="A50" s="92"/>
      <c r="B50" s="83" t="s">
        <v>78</v>
      </c>
      <c r="C50" s="56" t="s">
        <v>134</v>
      </c>
      <c r="D50" s="56"/>
      <c r="E50" s="56"/>
      <c r="F50" s="56"/>
      <c r="G50" s="56"/>
      <c r="H50" s="56"/>
      <c r="I50" s="93"/>
      <c r="J50" s="86" t="n">
        <v>0</v>
      </c>
      <c r="K50" s="132" t="s">
        <v>135</v>
      </c>
      <c r="L50" s="95"/>
      <c r="M50" s="95"/>
      <c r="N50" s="95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</row>
    <row r="51" customFormat="false" ht="14.25" hidden="false" customHeight="true" outlineLevel="0" collapsed="false">
      <c r="A51" s="52"/>
      <c r="B51" s="83" t="s">
        <v>80</v>
      </c>
      <c r="C51" s="56" t="s">
        <v>136</v>
      </c>
      <c r="D51" s="56"/>
      <c r="E51" s="56"/>
      <c r="F51" s="56"/>
      <c r="G51" s="56"/>
      <c r="H51" s="56"/>
      <c r="I51" s="86" t="n">
        <f aca="false">Eletricista!I51</f>
        <v>19.25</v>
      </c>
      <c r="J51" s="86" t="n">
        <f aca="false">I51*22-(1621*0.005)</f>
        <v>415.395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83</v>
      </c>
      <c r="C52" s="56" t="s">
        <v>137</v>
      </c>
      <c r="D52" s="56"/>
      <c r="E52" s="56"/>
      <c r="F52" s="56"/>
      <c r="G52" s="56"/>
      <c r="H52" s="56"/>
      <c r="I52" s="86"/>
      <c r="J52" s="86" t="n">
        <f aca="false">Eletricista!J52</f>
        <v>170.85</v>
      </c>
      <c r="K52" s="133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86</v>
      </c>
      <c r="C53" s="56" t="s">
        <v>138</v>
      </c>
      <c r="D53" s="56"/>
      <c r="E53" s="56"/>
      <c r="F53" s="56"/>
      <c r="G53" s="56"/>
      <c r="H53" s="56"/>
      <c r="I53" s="86"/>
      <c r="J53" s="96"/>
      <c r="K53" s="97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110</v>
      </c>
      <c r="C54" s="56" t="s">
        <v>139</v>
      </c>
      <c r="D54" s="56"/>
      <c r="E54" s="56"/>
      <c r="F54" s="56"/>
      <c r="G54" s="56"/>
      <c r="H54" s="56"/>
      <c r="I54" s="98"/>
      <c r="J54" s="86" t="n">
        <f aca="false">I54*0.3</f>
        <v>0</v>
      </c>
      <c r="K54" s="99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126</v>
      </c>
      <c r="C55" s="56" t="s">
        <v>140</v>
      </c>
      <c r="D55" s="56"/>
      <c r="E55" s="56"/>
      <c r="F55" s="56"/>
      <c r="G55" s="56"/>
      <c r="H55" s="56"/>
      <c r="I55" s="86"/>
      <c r="J55" s="86" t="n">
        <f aca="false">I55</f>
        <v>0</v>
      </c>
      <c r="K55" s="3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128</v>
      </c>
      <c r="C56" s="56" t="s">
        <v>141</v>
      </c>
      <c r="D56" s="56"/>
      <c r="E56" s="56"/>
      <c r="F56" s="56"/>
      <c r="G56" s="56"/>
      <c r="H56" s="56"/>
      <c r="I56" s="86" t="n">
        <v>526.64</v>
      </c>
      <c r="J56" s="86" t="n">
        <f aca="false">I56*0.2</f>
        <v>105.328</v>
      </c>
      <c r="K56" s="3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142</v>
      </c>
      <c r="C57" s="83"/>
      <c r="D57" s="83"/>
      <c r="E57" s="83"/>
      <c r="F57" s="83"/>
      <c r="G57" s="83"/>
      <c r="H57" s="83"/>
      <c r="I57" s="83"/>
      <c r="J57" s="89" t="n">
        <f aca="false">SUM(J50:J56)</f>
        <v>691.573</v>
      </c>
      <c r="K57" s="74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5"/>
      <c r="C58" s="75"/>
      <c r="D58" s="75"/>
      <c r="E58" s="75"/>
      <c r="F58" s="75"/>
      <c r="G58" s="75"/>
      <c r="H58" s="75"/>
      <c r="I58" s="90"/>
      <c r="J58" s="91"/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53" t="s">
        <v>143</v>
      </c>
      <c r="C59" s="53"/>
      <c r="D59" s="53"/>
      <c r="E59" s="53"/>
      <c r="F59" s="53"/>
      <c r="G59" s="53"/>
      <c r="H59" s="53"/>
      <c r="I59" s="53"/>
      <c r="J59" s="53"/>
      <c r="K59" s="6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2.75" hidden="false" customHeight="true" outlineLevel="0" collapsed="false">
      <c r="A60" s="52"/>
      <c r="B60" s="68" t="s">
        <v>144</v>
      </c>
      <c r="C60" s="68"/>
      <c r="D60" s="68"/>
      <c r="E60" s="68"/>
      <c r="F60" s="68"/>
      <c r="G60" s="68"/>
      <c r="H60" s="68"/>
      <c r="I60" s="68"/>
      <c r="J60" s="68" t="s">
        <v>105</v>
      </c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2.75" hidden="false" customHeight="true" outlineLevel="0" collapsed="false">
      <c r="A61" s="52"/>
      <c r="B61" s="68" t="s">
        <v>145</v>
      </c>
      <c r="C61" s="54" t="s">
        <v>146</v>
      </c>
      <c r="D61" s="54"/>
      <c r="E61" s="54"/>
      <c r="F61" s="54"/>
      <c r="G61" s="54"/>
      <c r="H61" s="54"/>
      <c r="I61" s="54"/>
      <c r="J61" s="69" t="n">
        <f aca="false">J35</f>
        <v>607.720555555555</v>
      </c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68" t="s">
        <v>147</v>
      </c>
      <c r="C62" s="54" t="s">
        <v>148</v>
      </c>
      <c r="D62" s="54"/>
      <c r="E62" s="54"/>
      <c r="F62" s="54"/>
      <c r="G62" s="54"/>
      <c r="H62" s="54"/>
      <c r="I62" s="54"/>
      <c r="J62" s="69" t="n">
        <f aca="false">J47</f>
        <v>1261.80150777778</v>
      </c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68" t="s">
        <v>149</v>
      </c>
      <c r="C63" s="54" t="s">
        <v>150</v>
      </c>
      <c r="D63" s="54"/>
      <c r="E63" s="54"/>
      <c r="F63" s="54"/>
      <c r="G63" s="54"/>
      <c r="H63" s="54"/>
      <c r="I63" s="54"/>
      <c r="J63" s="69" t="n">
        <f aca="false">J57</f>
        <v>691.573</v>
      </c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92"/>
      <c r="B64" s="68" t="s">
        <v>151</v>
      </c>
      <c r="C64" s="68"/>
      <c r="D64" s="68"/>
      <c r="E64" s="68"/>
      <c r="F64" s="68"/>
      <c r="G64" s="68"/>
      <c r="H64" s="68"/>
      <c r="I64" s="68"/>
      <c r="J64" s="73" t="n">
        <f aca="false">SUM(J61:J63)</f>
        <v>2561.09506333334</v>
      </c>
      <c r="K64" s="74"/>
      <c r="L64" s="95"/>
      <c r="M64" s="95"/>
      <c r="N64" s="95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 customFormat="false" ht="14.25" hidden="false" customHeight="true" outlineLevel="0" collapsed="false">
      <c r="A65" s="52"/>
      <c r="B65" s="100"/>
      <c r="C65" s="100"/>
      <c r="D65" s="100"/>
      <c r="E65" s="100"/>
      <c r="F65" s="100"/>
      <c r="G65" s="100"/>
      <c r="H65" s="100"/>
      <c r="I65" s="100"/>
      <c r="J65" s="100"/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52"/>
      <c r="B66" s="100"/>
      <c r="C66" s="100"/>
      <c r="D66" s="100"/>
      <c r="E66" s="100"/>
      <c r="F66" s="100"/>
      <c r="G66" s="100"/>
      <c r="H66" s="100"/>
      <c r="I66" s="100"/>
      <c r="J66" s="100"/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53" t="s">
        <v>152</v>
      </c>
      <c r="C67" s="53"/>
      <c r="D67" s="53"/>
      <c r="E67" s="53"/>
      <c r="F67" s="53"/>
      <c r="G67" s="53"/>
      <c r="H67" s="53"/>
      <c r="I67" s="53"/>
      <c r="J67" s="53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68" t="n">
        <v>3</v>
      </c>
      <c r="C68" s="68" t="s">
        <v>153</v>
      </c>
      <c r="D68" s="68"/>
      <c r="E68" s="68"/>
      <c r="F68" s="68"/>
      <c r="G68" s="68"/>
      <c r="H68" s="68"/>
      <c r="I68" s="68" t="s">
        <v>104</v>
      </c>
      <c r="J68" s="68" t="s">
        <v>105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68" t="s">
        <v>115</v>
      </c>
      <c r="C69" s="68"/>
      <c r="D69" s="68"/>
      <c r="E69" s="68"/>
      <c r="F69" s="68"/>
      <c r="G69" s="68"/>
      <c r="H69" s="68"/>
      <c r="I69" s="68"/>
      <c r="J69" s="101" t="n">
        <f aca="false">J27</f>
        <v>3125.42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s">
        <v>78</v>
      </c>
      <c r="C70" s="54" t="s">
        <v>154</v>
      </c>
      <c r="D70" s="54"/>
      <c r="E70" s="54"/>
      <c r="F70" s="54"/>
      <c r="G70" s="54"/>
      <c r="H70" s="54"/>
      <c r="I70" s="72" t="n">
        <f aca="false">((1/12)*0.05)</f>
        <v>0.00416666666666667</v>
      </c>
      <c r="J70" s="69" t="n">
        <f aca="false">$J$69*I70</f>
        <v>13.0225833333333</v>
      </c>
      <c r="K70" s="74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80</v>
      </c>
      <c r="C71" s="54" t="s">
        <v>155</v>
      </c>
      <c r="D71" s="54"/>
      <c r="E71" s="54"/>
      <c r="F71" s="54"/>
      <c r="G71" s="54"/>
      <c r="H71" s="54"/>
      <c r="I71" s="72" t="n">
        <f aca="false">I70*0.08</f>
        <v>0.000333333333333333</v>
      </c>
      <c r="J71" s="69" t="n">
        <f aca="false">$J$69*I71</f>
        <v>1.04180666666667</v>
      </c>
      <c r="K71" s="74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s">
        <v>83</v>
      </c>
      <c r="C72" s="54" t="s">
        <v>156</v>
      </c>
      <c r="D72" s="54"/>
      <c r="E72" s="54"/>
      <c r="F72" s="54"/>
      <c r="G72" s="54"/>
      <c r="H72" s="54"/>
      <c r="I72" s="72" t="n">
        <f aca="false">(7/30)/12</f>
        <v>0.0194444444444444</v>
      </c>
      <c r="J72" s="69" t="n">
        <f aca="false">$J$69*I72</f>
        <v>60.7720555555554</v>
      </c>
      <c r="K72" s="102" t="s">
        <v>157</v>
      </c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86</v>
      </c>
      <c r="C73" s="54" t="s">
        <v>158</v>
      </c>
      <c r="D73" s="54"/>
      <c r="E73" s="54"/>
      <c r="F73" s="54"/>
      <c r="G73" s="54"/>
      <c r="H73" s="54"/>
      <c r="I73" s="72" t="n">
        <f aca="false">I72*I47</f>
        <v>0.00657222222222222</v>
      </c>
      <c r="J73" s="69" t="n">
        <f aca="false">$J$69*I73</f>
        <v>20.5409547777778</v>
      </c>
      <c r="K73" s="103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6"/>
      <c r="B74" s="68" t="s">
        <v>110</v>
      </c>
      <c r="C74" s="54" t="s">
        <v>159</v>
      </c>
      <c r="D74" s="54"/>
      <c r="E74" s="54"/>
      <c r="F74" s="54"/>
      <c r="G74" s="54"/>
      <c r="H74" s="54"/>
      <c r="I74" s="72" t="n">
        <f aca="false">(0.4*0.08)</f>
        <v>0.032</v>
      </c>
      <c r="J74" s="69" t="n">
        <f aca="false">$J$69*I74</f>
        <v>100.01344</v>
      </c>
      <c r="K74" s="74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4.25" hidden="false" customHeight="true" outlineLevel="0" collapsed="false">
      <c r="A75" s="52"/>
      <c r="B75" s="68" t="s">
        <v>160</v>
      </c>
      <c r="C75" s="68"/>
      <c r="D75" s="68"/>
      <c r="E75" s="68"/>
      <c r="F75" s="68"/>
      <c r="G75" s="68"/>
      <c r="H75" s="68"/>
      <c r="I75" s="78" t="n">
        <f aca="false">SUM(I70:I74)</f>
        <v>0.0625166666666667</v>
      </c>
      <c r="J75" s="73" t="n">
        <f aca="false">SUM(J70:J74)</f>
        <v>195.390840333333</v>
      </c>
      <c r="K75" s="74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92"/>
      <c r="B76" s="104"/>
      <c r="C76" s="104"/>
      <c r="D76" s="104"/>
      <c r="E76" s="104"/>
      <c r="F76" s="104"/>
      <c r="G76" s="104"/>
      <c r="H76" s="104"/>
      <c r="I76" s="104"/>
      <c r="J76" s="104"/>
      <c r="K76" s="95"/>
      <c r="L76" s="95"/>
      <c r="M76" s="95"/>
      <c r="N76" s="95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 customFormat="false" ht="14.25" hidden="false" customHeight="true" outlineLevel="0" collapsed="false">
      <c r="A77" s="92"/>
      <c r="B77" s="75"/>
      <c r="C77" s="75"/>
      <c r="D77" s="75"/>
      <c r="E77" s="75"/>
      <c r="F77" s="75"/>
      <c r="G77" s="75"/>
      <c r="H77" s="75"/>
      <c r="I77" s="75"/>
      <c r="J77" s="75"/>
      <c r="K77" s="95"/>
      <c r="L77" s="95"/>
      <c r="M77" s="95"/>
      <c r="N77" s="95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customFormat="false" ht="14.25" hidden="false" customHeight="true" outlineLevel="0" collapsed="false">
      <c r="A78" s="52"/>
      <c r="B78" s="53" t="s">
        <v>161</v>
      </c>
      <c r="C78" s="53"/>
      <c r="D78" s="53"/>
      <c r="E78" s="53"/>
      <c r="F78" s="53"/>
      <c r="G78" s="53"/>
      <c r="H78" s="53"/>
      <c r="I78" s="53"/>
      <c r="J78" s="53"/>
      <c r="K78" s="6"/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6"/>
      <c r="B79" s="68" t="s">
        <v>162</v>
      </c>
      <c r="C79" s="68"/>
      <c r="D79" s="68"/>
      <c r="E79" s="68"/>
      <c r="F79" s="68"/>
      <c r="G79" s="68"/>
      <c r="H79" s="68"/>
      <c r="I79" s="68" t="s">
        <v>104</v>
      </c>
      <c r="J79" s="68" t="s">
        <v>105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4.25" hidden="false" customHeight="true" outlineLevel="0" collapsed="false">
      <c r="A80" s="52"/>
      <c r="B80" s="105" t="s">
        <v>115</v>
      </c>
      <c r="C80" s="105"/>
      <c r="D80" s="105"/>
      <c r="E80" s="105"/>
      <c r="F80" s="105"/>
      <c r="G80" s="105"/>
      <c r="H80" s="105"/>
      <c r="I80" s="105"/>
      <c r="J80" s="106" t="n">
        <f aca="false">J27</f>
        <v>3125.42</v>
      </c>
      <c r="K80" s="6"/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52"/>
      <c r="B81" s="68" t="s">
        <v>78</v>
      </c>
      <c r="C81" s="54" t="s">
        <v>163</v>
      </c>
      <c r="D81" s="54"/>
      <c r="E81" s="54"/>
      <c r="F81" s="54"/>
      <c r="G81" s="54"/>
      <c r="H81" s="54"/>
      <c r="I81" s="72" t="n">
        <f aca="false">I34/12</f>
        <v>0.00925925925925926</v>
      </c>
      <c r="J81" s="69" t="n">
        <f aca="false">$J$80*I81</f>
        <v>28.9390740740741</v>
      </c>
      <c r="K81" s="107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2.75" hidden="false" customHeight="true" outlineLevel="0" collapsed="false">
      <c r="A82" s="52"/>
      <c r="B82" s="68" t="s">
        <v>80</v>
      </c>
      <c r="C82" s="54" t="s">
        <v>164</v>
      </c>
      <c r="D82" s="54"/>
      <c r="E82" s="54"/>
      <c r="F82" s="54"/>
      <c r="G82" s="54"/>
      <c r="H82" s="54"/>
      <c r="I82" s="72" t="n">
        <f aca="false">(5.96/30)*(1/12)</f>
        <v>0.0165555555555556</v>
      </c>
      <c r="J82" s="69" t="n">
        <f aca="false">$J$80*I82</f>
        <v>51.7430644444446</v>
      </c>
      <c r="K82" s="107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52"/>
      <c r="B83" s="68" t="s">
        <v>83</v>
      </c>
      <c r="C83" s="54" t="s">
        <v>165</v>
      </c>
      <c r="D83" s="54"/>
      <c r="E83" s="54"/>
      <c r="F83" s="54"/>
      <c r="G83" s="54"/>
      <c r="H83" s="54"/>
      <c r="I83" s="72" t="n">
        <f aca="false">(5/30)/12*0.015</f>
        <v>0.000208333333333333</v>
      </c>
      <c r="J83" s="69" t="n">
        <f aca="false">$J$80*I83</f>
        <v>0.651129166666666</v>
      </c>
      <c r="K83" s="74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2.75" hidden="false" customHeight="true" outlineLevel="0" collapsed="false">
      <c r="A84" s="52"/>
      <c r="B84" s="68" t="s">
        <v>86</v>
      </c>
      <c r="C84" s="60" t="s">
        <v>166</v>
      </c>
      <c r="D84" s="60"/>
      <c r="E84" s="60"/>
      <c r="F84" s="60"/>
      <c r="G84" s="60"/>
      <c r="H84" s="60"/>
      <c r="I84" s="72" t="n">
        <f aca="false">(15/30)/12*0.0078</f>
        <v>0.000325</v>
      </c>
      <c r="J84" s="69" t="n">
        <f aca="false">$J$80*I84</f>
        <v>1.0157615</v>
      </c>
      <c r="K84" s="74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110</v>
      </c>
      <c r="C85" s="54" t="s">
        <v>167</v>
      </c>
      <c r="D85" s="54"/>
      <c r="E85" s="54"/>
      <c r="F85" s="54"/>
      <c r="G85" s="54"/>
      <c r="H85" s="54"/>
      <c r="I85" s="72" t="n">
        <f aca="false">(0.0144*0.1*0.4509*6/12)</f>
        <v>0.000324648</v>
      </c>
      <c r="J85" s="69" t="n">
        <f aca="false">$J$80*I85</f>
        <v>1.01466135216</v>
      </c>
      <c r="K85" s="74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4.25" hidden="false" customHeight="true" outlineLevel="0" collapsed="false">
      <c r="A86" s="52"/>
      <c r="B86" s="68" t="s">
        <v>126</v>
      </c>
      <c r="C86" s="62" t="s">
        <v>168</v>
      </c>
      <c r="D86" s="62"/>
      <c r="E86" s="62"/>
      <c r="F86" s="62"/>
      <c r="G86" s="62"/>
      <c r="H86" s="62"/>
      <c r="I86" s="72" t="n">
        <f aca="false">SUM(I81:I85)*I47</f>
        <v>0.00901540509807407</v>
      </c>
      <c r="J86" s="69" t="n">
        <f aca="false">$J$80*I86</f>
        <v>28.1769274016227</v>
      </c>
      <c r="K86" s="74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92"/>
      <c r="B87" s="68" t="s">
        <v>169</v>
      </c>
      <c r="C87" s="68"/>
      <c r="D87" s="68"/>
      <c r="E87" s="68"/>
      <c r="F87" s="68"/>
      <c r="G87" s="68"/>
      <c r="H87" s="68"/>
      <c r="I87" s="78" t="n">
        <f aca="false">SUM(I81:I86)</f>
        <v>0.0356882012462222</v>
      </c>
      <c r="J87" s="73" t="n">
        <f aca="false">SUM(J81:J86)</f>
        <v>111.540617938968</v>
      </c>
      <c r="K87" s="74"/>
      <c r="L87" s="95"/>
      <c r="M87" s="95"/>
      <c r="N87" s="95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customFormat="false" ht="16.5" hidden="false" customHeight="true" outlineLevel="0" collapsed="false">
      <c r="A88" s="52"/>
      <c r="B88" s="80"/>
      <c r="C88" s="80"/>
      <c r="D88" s="80"/>
      <c r="E88" s="80"/>
      <c r="F88" s="80"/>
      <c r="G88" s="80"/>
      <c r="H88" s="80"/>
      <c r="I88" s="80"/>
      <c r="J88" s="80"/>
      <c r="K88" s="6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2.75" hidden="false" customHeight="true" outlineLevel="0" collapsed="false">
      <c r="A89" s="52"/>
      <c r="B89" s="68" t="s">
        <v>170</v>
      </c>
      <c r="C89" s="68"/>
      <c r="D89" s="68"/>
      <c r="E89" s="68"/>
      <c r="F89" s="68"/>
      <c r="G89" s="68"/>
      <c r="H89" s="68"/>
      <c r="I89" s="68" t="s">
        <v>104</v>
      </c>
      <c r="J89" s="68" t="s">
        <v>105</v>
      </c>
      <c r="K89" s="6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108" t="s">
        <v>115</v>
      </c>
      <c r="C90" s="108"/>
      <c r="D90" s="108"/>
      <c r="E90" s="108"/>
      <c r="F90" s="108"/>
      <c r="G90" s="108"/>
      <c r="H90" s="108"/>
      <c r="I90" s="108"/>
      <c r="J90" s="109" t="n">
        <f aca="false">J27</f>
        <v>3125.42</v>
      </c>
      <c r="K90" s="6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2.75" hidden="false" customHeight="true" outlineLevel="0" collapsed="false">
      <c r="A91" s="52"/>
      <c r="B91" s="68" t="s">
        <v>78</v>
      </c>
      <c r="C91" s="54" t="s">
        <v>171</v>
      </c>
      <c r="D91" s="54"/>
      <c r="E91" s="54"/>
      <c r="F91" s="54"/>
      <c r="G91" s="54"/>
      <c r="H91" s="54"/>
      <c r="I91" s="72"/>
      <c r="J91" s="69" t="n">
        <v>0</v>
      </c>
      <c r="K91" s="6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4.25" hidden="false" customHeight="true" outlineLevel="0" collapsed="false">
      <c r="A92" s="52"/>
      <c r="B92" s="68" t="s">
        <v>172</v>
      </c>
      <c r="C92" s="68"/>
      <c r="D92" s="68"/>
      <c r="E92" s="68"/>
      <c r="F92" s="68"/>
      <c r="G92" s="68"/>
      <c r="H92" s="68"/>
      <c r="I92" s="78"/>
      <c r="J92" s="73" t="n">
        <f aca="false">J91</f>
        <v>0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6.5" hidden="false" customHeight="true" outlineLevel="0" collapsed="false">
      <c r="A93" s="52"/>
      <c r="B93" s="75"/>
      <c r="C93" s="75"/>
      <c r="D93" s="75"/>
      <c r="E93" s="75"/>
      <c r="F93" s="75"/>
      <c r="G93" s="75"/>
      <c r="H93" s="75"/>
      <c r="I93" s="75"/>
      <c r="J93" s="75"/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53" t="s">
        <v>173</v>
      </c>
      <c r="C94" s="53"/>
      <c r="D94" s="53"/>
      <c r="E94" s="53"/>
      <c r="F94" s="53"/>
      <c r="G94" s="53"/>
      <c r="H94" s="53"/>
      <c r="I94" s="53"/>
      <c r="J94" s="53"/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174</v>
      </c>
      <c r="C95" s="68"/>
      <c r="D95" s="68"/>
      <c r="E95" s="68"/>
      <c r="F95" s="68"/>
      <c r="G95" s="68"/>
      <c r="H95" s="68"/>
      <c r="I95" s="68"/>
      <c r="J95" s="68" t="s">
        <v>105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2.75" hidden="false" customHeight="true" outlineLevel="0" collapsed="false">
      <c r="A96" s="52"/>
      <c r="B96" s="68" t="s">
        <v>175</v>
      </c>
      <c r="C96" s="54" t="s">
        <v>164</v>
      </c>
      <c r="D96" s="54"/>
      <c r="E96" s="54"/>
      <c r="F96" s="54"/>
      <c r="G96" s="54"/>
      <c r="H96" s="54"/>
      <c r="I96" s="54"/>
      <c r="J96" s="69" t="n">
        <f aca="false">J87</f>
        <v>111.540617938968</v>
      </c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4.25" hidden="false" customHeight="true" outlineLevel="0" collapsed="false">
      <c r="A97" s="52"/>
      <c r="B97" s="68" t="s">
        <v>176</v>
      </c>
      <c r="C97" s="54" t="s">
        <v>177</v>
      </c>
      <c r="D97" s="54"/>
      <c r="E97" s="54"/>
      <c r="F97" s="54"/>
      <c r="G97" s="54"/>
      <c r="H97" s="54"/>
      <c r="I97" s="54"/>
      <c r="J97" s="69" t="n">
        <f aca="false">J92</f>
        <v>0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92"/>
      <c r="B98" s="68" t="s">
        <v>178</v>
      </c>
      <c r="C98" s="68"/>
      <c r="D98" s="68"/>
      <c r="E98" s="68"/>
      <c r="F98" s="68"/>
      <c r="G98" s="68"/>
      <c r="H98" s="68"/>
      <c r="I98" s="68"/>
      <c r="J98" s="73" t="n">
        <f aca="false">SUM(J96:J97)</f>
        <v>111.540617938968</v>
      </c>
      <c r="K98" s="74"/>
      <c r="L98" s="95"/>
      <c r="M98" s="95"/>
      <c r="N98" s="95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 customFormat="false" ht="16.5" hidden="false" customHeight="true" outlineLevel="0" collapsed="false">
      <c r="A99" s="52"/>
      <c r="B99" s="75"/>
      <c r="C99" s="75"/>
      <c r="D99" s="75"/>
      <c r="E99" s="75"/>
      <c r="F99" s="75"/>
      <c r="G99" s="75"/>
      <c r="H99" s="75"/>
      <c r="I99" s="75"/>
      <c r="J99" s="75"/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6.5" hidden="false" customHeight="true" outlineLevel="0" collapsed="false">
      <c r="A100" s="52"/>
      <c r="B100" s="75"/>
      <c r="C100" s="75"/>
      <c r="D100" s="75"/>
      <c r="E100" s="75"/>
      <c r="F100" s="75"/>
      <c r="G100" s="75"/>
      <c r="H100" s="75"/>
      <c r="I100" s="75"/>
      <c r="J100" s="75"/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4.25" hidden="false" customHeight="true" outlineLevel="0" collapsed="false">
      <c r="A101" s="52"/>
      <c r="B101" s="53" t="s">
        <v>179</v>
      </c>
      <c r="C101" s="53"/>
      <c r="D101" s="53"/>
      <c r="E101" s="53"/>
      <c r="F101" s="53"/>
      <c r="G101" s="53"/>
      <c r="H101" s="53"/>
      <c r="I101" s="53"/>
      <c r="J101" s="53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52"/>
      <c r="B102" s="68" t="n">
        <v>5</v>
      </c>
      <c r="C102" s="68" t="s">
        <v>180</v>
      </c>
      <c r="D102" s="68"/>
      <c r="E102" s="68"/>
      <c r="F102" s="68"/>
      <c r="G102" s="68"/>
      <c r="H102" s="68"/>
      <c r="I102" s="68"/>
      <c r="J102" s="68" t="s">
        <v>105</v>
      </c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68" t="s">
        <v>78</v>
      </c>
      <c r="C103" s="54" t="s">
        <v>181</v>
      </c>
      <c r="D103" s="54"/>
      <c r="E103" s="54"/>
      <c r="F103" s="54"/>
      <c r="G103" s="54"/>
      <c r="H103" s="54"/>
      <c r="I103" s="69"/>
      <c r="J103" s="69" t="n">
        <f aca="false">Uniforme_EPI_equip!F51</f>
        <v>0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52"/>
      <c r="B104" s="68" t="s">
        <v>80</v>
      </c>
      <c r="C104" s="54" t="s">
        <v>182</v>
      </c>
      <c r="D104" s="54"/>
      <c r="E104" s="54"/>
      <c r="F104" s="54"/>
      <c r="G104" s="54"/>
      <c r="H104" s="54"/>
      <c r="I104" s="110"/>
      <c r="J104" s="69" t="n">
        <f aca="false">Uniforme_EPI_equip!F162</f>
        <v>0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2.75" hidden="false" customHeight="true" outlineLevel="0" collapsed="false">
      <c r="A105" s="52"/>
      <c r="B105" s="111" t="s">
        <v>83</v>
      </c>
      <c r="C105" s="54" t="s">
        <v>183</v>
      </c>
      <c r="D105" s="54"/>
      <c r="E105" s="54"/>
      <c r="F105" s="54"/>
      <c r="G105" s="54"/>
      <c r="H105" s="54"/>
      <c r="I105" s="112"/>
      <c r="J105" s="69" t="n">
        <f aca="false">Uniforme_EPI_equip!F67</f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111" t="s">
        <v>86</v>
      </c>
      <c r="C106" s="54" t="s">
        <v>184</v>
      </c>
      <c r="D106" s="54"/>
      <c r="E106" s="54"/>
      <c r="F106" s="54"/>
      <c r="G106" s="54"/>
      <c r="H106" s="54"/>
      <c r="I106" s="112"/>
      <c r="J106" s="69" t="n">
        <v>0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68" t="s">
        <v>185</v>
      </c>
      <c r="C107" s="68"/>
      <c r="D107" s="68"/>
      <c r="E107" s="68"/>
      <c r="F107" s="68"/>
      <c r="G107" s="68"/>
      <c r="H107" s="68"/>
      <c r="I107" s="113"/>
      <c r="J107" s="73" t="n">
        <f aca="false">SUM(J103:J106)</f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104"/>
      <c r="C108" s="104"/>
      <c r="D108" s="104"/>
      <c r="E108" s="104"/>
      <c r="F108" s="104"/>
      <c r="G108" s="104"/>
      <c r="H108" s="104"/>
      <c r="I108" s="104"/>
      <c r="J108" s="104"/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75"/>
      <c r="C109" s="75"/>
      <c r="D109" s="75"/>
      <c r="E109" s="75"/>
      <c r="F109" s="75"/>
      <c r="G109" s="75"/>
      <c r="H109" s="75"/>
      <c r="I109" s="75"/>
      <c r="J109" s="75"/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114" t="s">
        <v>186</v>
      </c>
      <c r="C110" s="114"/>
      <c r="D110" s="114"/>
      <c r="E110" s="114"/>
      <c r="F110" s="114"/>
      <c r="G110" s="114"/>
      <c r="H110" s="114"/>
      <c r="I110" s="114"/>
      <c r="J110" s="114"/>
      <c r="K110" s="74"/>
      <c r="L110" s="107"/>
      <c r="M110" s="107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83" t="n">
        <v>6</v>
      </c>
      <c r="C111" s="83" t="s">
        <v>187</v>
      </c>
      <c r="D111" s="83"/>
      <c r="E111" s="83"/>
      <c r="F111" s="83"/>
      <c r="G111" s="83"/>
      <c r="H111" s="83"/>
      <c r="I111" s="83" t="s">
        <v>104</v>
      </c>
      <c r="J111" s="83" t="s">
        <v>105</v>
      </c>
      <c r="K111" s="74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2.75" hidden="false" customHeight="true" outlineLevel="0" collapsed="false">
      <c r="A112" s="52"/>
      <c r="B112" s="83" t="s">
        <v>78</v>
      </c>
      <c r="C112" s="56" t="s">
        <v>188</v>
      </c>
      <c r="D112" s="56"/>
      <c r="E112" s="56"/>
      <c r="F112" s="56"/>
      <c r="G112" s="56"/>
      <c r="H112" s="56"/>
      <c r="I112" s="87"/>
      <c r="J112" s="86" t="n">
        <f aca="false">J129*I112</f>
        <v>0</v>
      </c>
      <c r="K112" s="115"/>
      <c r="L112" s="57"/>
      <c r="M112" s="57"/>
      <c r="N112" s="74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83" t="s">
        <v>80</v>
      </c>
      <c r="C113" s="56" t="s">
        <v>189</v>
      </c>
      <c r="D113" s="56"/>
      <c r="E113" s="56"/>
      <c r="F113" s="56"/>
      <c r="G113" s="56"/>
      <c r="H113" s="56"/>
      <c r="I113" s="87"/>
      <c r="J113" s="86" t="n">
        <f aca="false">(J129+J112)*I113</f>
        <v>0</v>
      </c>
      <c r="K113" s="115"/>
      <c r="L113" s="57"/>
      <c r="M113" s="57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83" t="s">
        <v>83</v>
      </c>
      <c r="C114" s="83" t="s">
        <v>190</v>
      </c>
      <c r="D114" s="83"/>
      <c r="E114" s="83"/>
      <c r="F114" s="83"/>
      <c r="G114" s="83"/>
      <c r="H114" s="83"/>
      <c r="I114" s="85"/>
      <c r="J114" s="86"/>
      <c r="K114" s="57"/>
      <c r="L114" s="57"/>
      <c r="M114" s="57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s">
        <v>191</v>
      </c>
      <c r="C115" s="56" t="s">
        <v>192</v>
      </c>
      <c r="D115" s="56"/>
      <c r="E115" s="56"/>
      <c r="F115" s="56"/>
      <c r="G115" s="56"/>
      <c r="H115" s="56"/>
      <c r="I115" s="87"/>
      <c r="J115" s="86" t="n">
        <f aca="false">(($J$129+$J$112+$J$113)/(1-($I$115+$I$116+$I$117))*I115)</f>
        <v>0</v>
      </c>
      <c r="K115" s="115"/>
      <c r="L115" s="74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83" t="s">
        <v>193</v>
      </c>
      <c r="C116" s="56" t="s">
        <v>194</v>
      </c>
      <c r="D116" s="56"/>
      <c r="E116" s="56"/>
      <c r="F116" s="56"/>
      <c r="G116" s="56"/>
      <c r="H116" s="56"/>
      <c r="I116" s="87"/>
      <c r="J116" s="86" t="n">
        <f aca="false">(($J$129+$J$112+$J$113)/(1-($I$115+$I$116+$I$117))*I116)</f>
        <v>0</v>
      </c>
      <c r="K116" s="74"/>
      <c r="L116" s="74"/>
      <c r="M116" s="6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195</v>
      </c>
      <c r="C117" s="56" t="s">
        <v>196</v>
      </c>
      <c r="D117" s="56"/>
      <c r="E117" s="56"/>
      <c r="F117" s="56"/>
      <c r="G117" s="56"/>
      <c r="H117" s="56"/>
      <c r="I117" s="85" t="n">
        <v>0.03</v>
      </c>
      <c r="J117" s="86" t="n">
        <f aca="false">(($J$129+$J$112+$J$113)/(1-($I$115+$I$116+$I$117))*I117)</f>
        <v>185.364325410484</v>
      </c>
      <c r="K117" s="74"/>
      <c r="L117" s="74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86</v>
      </c>
      <c r="C118" s="56" t="s">
        <v>184</v>
      </c>
      <c r="D118" s="56"/>
      <c r="E118" s="56"/>
      <c r="F118" s="56"/>
      <c r="G118" s="56"/>
      <c r="H118" s="56"/>
      <c r="I118" s="85"/>
      <c r="J118" s="86"/>
      <c r="K118" s="74"/>
      <c r="L118" s="74"/>
      <c r="M118" s="6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197</v>
      </c>
      <c r="C119" s="83"/>
      <c r="D119" s="83"/>
      <c r="E119" s="83"/>
      <c r="F119" s="83"/>
      <c r="G119" s="83"/>
      <c r="H119" s="83"/>
      <c r="I119" s="116" t="n">
        <f aca="false">SUM(I112:I118)</f>
        <v>0.03</v>
      </c>
      <c r="J119" s="89" t="n">
        <f aca="false">(SUM(J112:J118))</f>
        <v>185.364325410484</v>
      </c>
      <c r="K119" s="74"/>
      <c r="L119" s="6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6"/>
      <c r="B120" s="75"/>
      <c r="C120" s="75"/>
      <c r="D120" s="75"/>
      <c r="E120" s="75"/>
      <c r="F120" s="75"/>
      <c r="G120" s="75"/>
      <c r="H120" s="75"/>
      <c r="I120" s="117"/>
      <c r="J120" s="77"/>
      <c r="K120" s="74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customFormat="false" ht="14.25" hidden="false" customHeight="true" outlineLevel="0" collapsed="false">
      <c r="A121" s="6"/>
      <c r="B121" s="75"/>
      <c r="C121" s="75"/>
      <c r="D121" s="75"/>
      <c r="E121" s="75"/>
      <c r="F121" s="75"/>
      <c r="G121" s="75"/>
      <c r="H121" s="75"/>
      <c r="I121" s="117"/>
      <c r="J121" s="77"/>
      <c r="K121" s="74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customFormat="false" ht="14.25" hidden="false" customHeight="true" outlineLevel="0" collapsed="false">
      <c r="A122" s="52"/>
      <c r="B122" s="53" t="s">
        <v>198</v>
      </c>
      <c r="C122" s="53"/>
      <c r="D122" s="53"/>
      <c r="E122" s="53"/>
      <c r="F122" s="53"/>
      <c r="G122" s="53"/>
      <c r="H122" s="53"/>
      <c r="I122" s="53"/>
      <c r="J122" s="53"/>
      <c r="K122" s="6"/>
      <c r="L122" s="6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68" t="s">
        <v>199</v>
      </c>
      <c r="C123" s="68"/>
      <c r="D123" s="68"/>
      <c r="E123" s="68"/>
      <c r="F123" s="68"/>
      <c r="G123" s="68"/>
      <c r="H123" s="68"/>
      <c r="I123" s="68"/>
      <c r="J123" s="68" t="s">
        <v>105</v>
      </c>
      <c r="K123" s="6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68" t="s">
        <v>78</v>
      </c>
      <c r="C124" s="54" t="str">
        <f aca="false">B20</f>
        <v>MÓDULO 1 - COMPOSIÇÃO DA REMUNERAÇÃO</v>
      </c>
      <c r="D124" s="54"/>
      <c r="E124" s="54"/>
      <c r="F124" s="54"/>
      <c r="G124" s="54"/>
      <c r="H124" s="54"/>
      <c r="I124" s="54"/>
      <c r="J124" s="69" t="n">
        <f aca="false">J27</f>
        <v>3125.42</v>
      </c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2.75" hidden="false" customHeight="true" outlineLevel="0" collapsed="false">
      <c r="A125" s="52"/>
      <c r="B125" s="68" t="s">
        <v>80</v>
      </c>
      <c r="C125" s="54" t="str">
        <f aca="false">B30</f>
        <v>MÓDULO 2 – ENCARGOS E BENEFÍCIOS ANUAIS, MENSAIS E DIÁRIOS</v>
      </c>
      <c r="D125" s="54"/>
      <c r="E125" s="54"/>
      <c r="F125" s="54"/>
      <c r="G125" s="54"/>
      <c r="H125" s="54"/>
      <c r="I125" s="54"/>
      <c r="J125" s="69" t="n">
        <f aca="false">J64</f>
        <v>2561.09506333334</v>
      </c>
      <c r="K125" s="6"/>
      <c r="L125" s="74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68" t="s">
        <v>83</v>
      </c>
      <c r="C126" s="54" t="str">
        <f aca="false">B67</f>
        <v>MÓDULO 3 – PROVISÃO PARA RESCISÃO</v>
      </c>
      <c r="D126" s="54"/>
      <c r="E126" s="54"/>
      <c r="F126" s="54"/>
      <c r="G126" s="54"/>
      <c r="H126" s="54"/>
      <c r="I126" s="54"/>
      <c r="J126" s="69" t="n">
        <f aca="false">J75</f>
        <v>195.390840333333</v>
      </c>
      <c r="K126" s="6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68" t="s">
        <v>86</v>
      </c>
      <c r="C127" s="54" t="str">
        <f aca="false">B78</f>
        <v>MÓDULO 4 – CUSTO DE REPOSIÇÃO DO PROFISSIONAL AUSENTE</v>
      </c>
      <c r="D127" s="54"/>
      <c r="E127" s="54"/>
      <c r="F127" s="54"/>
      <c r="G127" s="54"/>
      <c r="H127" s="54"/>
      <c r="I127" s="54"/>
      <c r="J127" s="69" t="n">
        <f aca="false">J98</f>
        <v>111.540617938968</v>
      </c>
      <c r="K127" s="6"/>
      <c r="L127" s="74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110</v>
      </c>
      <c r="C128" s="54" t="str">
        <f aca="false">B101</f>
        <v>MÓDULO 5 – INSUMOS DIVERSOS</v>
      </c>
      <c r="D128" s="54"/>
      <c r="E128" s="54"/>
      <c r="F128" s="54"/>
      <c r="G128" s="54"/>
      <c r="H128" s="54"/>
      <c r="I128" s="54"/>
      <c r="J128" s="69" t="n">
        <f aca="false">J107</f>
        <v>0</v>
      </c>
      <c r="K128" s="6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/>
      <c r="C129" s="68" t="s">
        <v>200</v>
      </c>
      <c r="D129" s="68"/>
      <c r="E129" s="68"/>
      <c r="F129" s="68"/>
      <c r="G129" s="68"/>
      <c r="H129" s="68"/>
      <c r="I129" s="68"/>
      <c r="J129" s="73" t="n">
        <f aca="false">(SUM(J124:J128))</f>
        <v>5993.44652160564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2.75" hidden="false" customHeight="true" outlineLevel="0" collapsed="false">
      <c r="A130" s="52"/>
      <c r="B130" s="68" t="s">
        <v>126</v>
      </c>
      <c r="C130" s="54" t="str">
        <f aca="false">B110</f>
        <v>MÓDULO 6 – CUSTOS INDIRETOS, TRIBUTOS E LUCRO</v>
      </c>
      <c r="D130" s="54"/>
      <c r="E130" s="54"/>
      <c r="F130" s="54"/>
      <c r="G130" s="54"/>
      <c r="H130" s="54"/>
      <c r="I130" s="54"/>
      <c r="J130" s="69" t="n">
        <f aca="false">J119</f>
        <v>185.364325410484</v>
      </c>
      <c r="K130" s="6"/>
      <c r="L130" s="6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201</v>
      </c>
      <c r="C131" s="68"/>
      <c r="D131" s="68"/>
      <c r="E131" s="68"/>
      <c r="F131" s="68"/>
      <c r="G131" s="68"/>
      <c r="H131" s="68"/>
      <c r="I131" s="68"/>
      <c r="J131" s="73" t="n">
        <f aca="false">(SUM(J129:J130))</f>
        <v>6178.81084701612</v>
      </c>
      <c r="K131" s="6"/>
      <c r="L131" s="6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/>
      <c r="C132" s="108" t="s">
        <v>202</v>
      </c>
      <c r="D132" s="108"/>
      <c r="E132" s="108"/>
      <c r="F132" s="108"/>
      <c r="G132" s="108"/>
      <c r="H132" s="108"/>
      <c r="I132" s="68" t="n">
        <f aca="false">F10</f>
        <v>2</v>
      </c>
      <c r="J132" s="73" t="n">
        <f aca="false">J131*I132</f>
        <v>12357.6216940322</v>
      </c>
      <c r="K132" s="6"/>
      <c r="L132" s="6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57"/>
      <c r="C133" s="57"/>
      <c r="D133" s="57"/>
      <c r="E133" s="57"/>
      <c r="F133" s="57"/>
      <c r="G133" s="57"/>
      <c r="H133" s="57"/>
      <c r="I133" s="57"/>
      <c r="J133" s="118" t="s">
        <v>203</v>
      </c>
      <c r="K133" s="74"/>
      <c r="L133" s="74"/>
      <c r="M133" s="74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2.75" hidden="false" customHeight="true" outlineLevel="0" collapsed="false">
      <c r="A134" s="52"/>
      <c r="B134" s="57"/>
      <c r="C134" s="57"/>
      <c r="D134" s="57"/>
      <c r="E134" s="57"/>
      <c r="F134" s="57"/>
      <c r="G134" s="57"/>
      <c r="H134" s="57"/>
      <c r="I134" s="75"/>
      <c r="J134" s="76" t="n">
        <f aca="false">J131/J27</f>
        <v>1.97695376845868</v>
      </c>
      <c r="K134" s="74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51" hidden="false" customHeight="true" outlineLevel="0" collapsed="false">
      <c r="A135" s="5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6"/>
      <c r="M135" s="74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2.75" hidden="false" customHeight="true" outlineLevel="0" collapsed="false">
      <c r="A136" s="5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6"/>
      <c r="M137" s="6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4.25" hidden="false" customHeight="true" outlineLevel="0" collapsed="false">
      <c r="A138" s="5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4.25" hidden="false" customHeight="true" outlineLevel="0" collapsed="false">
      <c r="A139" s="5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6"/>
      <c r="M139" s="6"/>
      <c r="N139" s="6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4.25" hidden="false" customHeight="true" outlineLevel="0" collapsed="false">
      <c r="A140" s="5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6"/>
      <c r="M140" s="6"/>
      <c r="N140" s="6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4.25" hidden="false" customHeight="true" outlineLevel="0" collapsed="false">
      <c r="A141" s="5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6"/>
      <c r="M141" s="6"/>
      <c r="N141" s="6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4.25" hidden="false" customHeight="true" outlineLevel="0" collapsed="false">
      <c r="A142" s="5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6"/>
      <c r="M142" s="6"/>
      <c r="N142" s="6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customFormat="false" ht="14.25" hidden="false" customHeight="true" outlineLevel="0" collapsed="false">
      <c r="A143" s="5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6"/>
      <c r="M143" s="6"/>
      <c r="N143" s="6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customFormat="false" ht="14.25" hidden="false" customHeight="true" outlineLevel="0" collapsed="false">
      <c r="A144" s="5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6"/>
      <c r="M144" s="6"/>
      <c r="N144" s="6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customFormat="false" ht="14.25" hidden="false" customHeight="true" outlineLevel="0" collapsed="false">
      <c r="A145" s="5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6"/>
      <c r="M145" s="6"/>
      <c r="N145" s="6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customFormat="false" ht="14.25" hidden="false" customHeight="true" outlineLevel="0" collapsed="false">
      <c r="A146" s="5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6"/>
      <c r="M146" s="6"/>
      <c r="N146" s="6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customFormat="false" ht="14.25" hidden="false" customHeight="true" outlineLevel="0" collapsed="false">
      <c r="A147" s="5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6"/>
      <c r="M147" s="6"/>
      <c r="N147" s="6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customFormat="false" ht="14.25" hidden="false" customHeight="true" outlineLevel="0" collapsed="false">
      <c r="A148" s="5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6"/>
      <c r="M148" s="6"/>
      <c r="N148" s="6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customFormat="false" ht="14.25" hidden="false" customHeight="true" outlineLevel="0" collapsed="false">
      <c r="A149" s="5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customFormat="false" ht="14.25" hidden="false" customHeight="true" outlineLevel="0" collapsed="false">
      <c r="A150" s="5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customFormat="false" ht="14.25" hidden="false" customHeight="tru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customFormat="false" ht="14.25" hidden="false" customHeight="tru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customFormat="false" ht="14.25" hidden="false" customHeight="tru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customFormat="false" ht="14.25" hidden="false" customHeight="tru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customFormat="false" ht="14.25" hidden="false" customHeight="tru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customFormat="false" ht="14.25" hidden="false" customHeight="tru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customFormat="false" ht="14.25" hidden="false" customHeight="tru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customFormat="false" ht="14.25" hidden="false" customHeight="tru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customFormat="false" ht="14.25" hidden="false" customHeight="tru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customFormat="false" ht="14.25" hidden="false" customHeight="tru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customFormat="false" ht="14.25" hidden="false" customHeight="tru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customFormat="false" ht="14.25" hidden="false" customHeight="tru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customFormat="false" ht="14.25" hidden="false" customHeight="tru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customFormat="false" ht="14.25" hidden="false" customHeight="tru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customFormat="false" ht="14.25" hidden="false" customHeight="tru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customFormat="false" ht="14.25" hidden="false" customHeight="tru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customFormat="false" ht="14.25" hidden="false" customHeight="tru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customFormat="false" ht="14.25" hidden="false" customHeight="tru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customFormat="false" ht="14.25" hidden="false" customHeight="tru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customFormat="false" ht="14.25" hidden="false" customHeight="tru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customFormat="false" ht="14.25" hidden="false" customHeight="tru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customFormat="false" ht="14.25" hidden="false" customHeight="tru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customFormat="false" ht="14.25" hidden="false" customHeight="tru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customFormat="false" ht="14.25" hidden="false" customHeight="tru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customFormat="false" ht="14.25" hidden="false" customHeight="tru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customFormat="false" ht="14.25" hidden="false" customHeight="tru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customFormat="false" ht="14.25" hidden="false" customHeight="tru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customFormat="false" ht="14.25" hidden="false" customHeight="tru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customFormat="false" ht="14.25" hidden="false" customHeight="tru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customFormat="false" ht="14.25" hidden="false" customHeight="tru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customFormat="false" ht="14.25" hidden="false" customHeight="tru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customFormat="false" ht="14.25" hidden="false" customHeight="tru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customFormat="false" ht="14.25" hidden="false" customHeight="tru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customFormat="false" ht="14.25" hidden="false" customHeight="tru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customFormat="false" ht="14.25" hidden="false" customHeight="tru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customFormat="false" ht="14.25" hidden="false" customHeight="tru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customFormat="false" ht="14.25" hidden="false" customHeight="tru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customFormat="false" ht="14.25" hidden="false" customHeight="tru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customFormat="false" ht="14.25" hidden="false" customHeight="tru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customFormat="false" ht="14.25" hidden="false" customHeight="tru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customFormat="false" ht="14.25" hidden="false" customHeight="tru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customFormat="false" ht="14.25" hidden="false" customHeight="tru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customFormat="false" ht="14.25" hidden="false" customHeight="tru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customFormat="false" ht="14.25" hidden="false" customHeight="tru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customFormat="false" ht="14.25" hidden="false" customHeight="tru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customFormat="false" ht="14.25" hidden="false" customHeight="tru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customFormat="false" ht="14.25" hidden="false" customHeight="tru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customFormat="false" ht="14.25" hidden="false" customHeight="tru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customFormat="false" ht="14.25" hidden="false" customHeight="tru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customFormat="false" ht="14.25" hidden="false" customHeight="tru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customFormat="false" ht="14.25" hidden="false" customHeight="tru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customFormat="false" ht="14.25" hidden="false" customHeight="tru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customFormat="false" ht="14.25" hidden="false" customHeight="tru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customFormat="false" ht="14.25" hidden="false" customHeight="tru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customFormat="false" ht="14.25" hidden="false" customHeight="tru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customFormat="false" ht="14.25" hidden="false" customHeight="tru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customFormat="false" ht="14.25" hidden="false" customHeight="tru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customFormat="false" ht="14.25" hidden="false" customHeight="tru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customFormat="false" ht="14.25" hidden="false" customHeight="tru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customFormat="false" ht="14.25" hidden="false" customHeight="tru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customFormat="false" ht="14.25" hidden="false" customHeight="tru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customFormat="false" ht="14.25" hidden="false" customHeight="tru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customFormat="false" ht="14.25" hidden="false" customHeight="tru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customFormat="false" ht="14.25" hidden="false" customHeight="tru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customFormat="false" ht="14.25" hidden="false" customHeight="tru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customFormat="false" ht="14.25" hidden="false" customHeight="tru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customFormat="false" ht="14.25" hidden="false" customHeight="tru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customFormat="false" ht="14.25" hidden="false" customHeight="tru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customFormat="false" ht="14.25" hidden="false" customHeight="tru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customFormat="false" ht="14.25" hidden="false" customHeight="tru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customFormat="false" ht="14.25" hidden="false" customHeight="tru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customFormat="false" ht="14.25" hidden="false" customHeight="tru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customFormat="false" ht="14.25" hidden="false" customHeight="tru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customFormat="false" ht="14.25" hidden="false" customHeight="tru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customFormat="false" ht="14.2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customFormat="false" ht="14.25" hidden="false" customHeight="tru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customFormat="false" ht="14.25" hidden="false" customHeight="tru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customFormat="false" ht="14.25" hidden="false" customHeight="tru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customFormat="false" ht="14.25" hidden="false" customHeight="tru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customFormat="false" ht="14.25" hidden="false" customHeight="tru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customFormat="false" ht="14.25" hidden="false" customHeight="tru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customFormat="false" ht="14.25" hidden="false" customHeight="tru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customFormat="false" ht="14.25" hidden="false" customHeight="tru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customFormat="false" ht="14.25" hidden="false" customHeight="tru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customFormat="false" ht="14.25" hidden="false" customHeight="tru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customFormat="false" ht="14.25" hidden="false" customHeight="tru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customFormat="false" ht="14.25" hidden="false" customHeight="tru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customFormat="false" ht="14.25" hidden="false" customHeight="tru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customFormat="false" ht="14.25" hidden="false" customHeight="tru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customFormat="false" ht="14.25" hidden="false" customHeight="tru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customFormat="false" ht="14.25" hidden="false" customHeight="tru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customFormat="false" ht="14.25" hidden="false" customHeight="tru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customFormat="false" ht="14.25" hidden="false" customHeight="tru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customFormat="false" ht="14.25" hidden="false" customHeight="tru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customFormat="false" ht="14.25" hidden="false" customHeight="tru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customFormat="false" ht="14.25" hidden="false" customHeight="tru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customFormat="false" ht="14.25" hidden="false" customHeight="tru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customFormat="false" ht="14.25" hidden="false" customHeight="tru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customFormat="false" ht="14.25" hidden="false" customHeight="tru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customFormat="false" ht="14.25" hidden="false" customHeight="tru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customFormat="false" ht="14.25" hidden="false" customHeight="tru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customFormat="false" ht="14.25" hidden="false" customHeight="tru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customFormat="false" ht="14.25" hidden="false" customHeight="tru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customFormat="false" ht="14.25" hidden="false" customHeight="tru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customFormat="false" ht="14.25" hidden="false" customHeight="tru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customFormat="false" ht="14.25" hidden="false" customHeight="tru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customFormat="false" ht="14.25" hidden="false" customHeight="tru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customFormat="false" ht="14.25" hidden="false" customHeight="tru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customFormat="false" ht="14.25" hidden="false" customHeight="tru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customFormat="false" ht="14.25" hidden="false" customHeight="tru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customFormat="false" ht="14.25" hidden="false" customHeight="tru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customFormat="false" ht="14.25" hidden="false" customHeight="true" outlineLevel="0" collapsed="false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customFormat="false" ht="14.2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4.2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4.2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4.2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4.2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4.2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4.2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4.2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4.2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4.2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4.2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4.2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4.2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4.2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4.2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4.2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4.2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4.2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4.2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4.2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4.2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4.2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4.2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4.2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4.2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4.2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4.2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4.2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4.2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4.2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4.2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4.2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4.2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4.2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4.2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4.2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4.2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4.2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4.2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4.2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4.2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4.2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4.2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4.2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4.2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4.2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4.2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4.2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4.2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4.2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4.2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4.2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4.2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4.2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4.2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4.2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4.2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4.2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4.2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4.2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4.2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4.2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4.2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4.2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4.2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4.2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4.2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4.2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4.2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4.2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4.2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4.2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2.7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2.7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2.7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2.7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2.7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2.7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2.7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2.7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2.7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2.7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2.7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2.7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2.7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2.7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2.7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2.7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2.7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2.7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2.7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2.7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2.7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2.7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2.7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2.7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2.7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2.7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2.7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2.7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2.7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2.7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2.7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2.7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2.7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2.7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2.7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2.7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2.7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2.7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2.7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2.7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2.7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2.7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2.7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2.7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2.7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2.7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2.7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2.7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2.7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2.7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2.7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2.7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2.7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2.7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2.7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2.7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2.7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2.7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2.7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2.7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2.7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2.7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2.7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2.7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2.7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2.7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2.7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2.7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2.7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2.7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2.7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2.7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2.7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2.7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2.7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2.7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2.7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2.7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2.7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2.7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2.7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2.7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2.7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2.7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2.7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2.7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2.7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2.7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2.7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2.7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2.7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2.7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2.7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2.7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2.7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2.7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2.7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2.7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2.7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2.7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2.7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2.7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2.7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2.7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2.7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2.7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2.7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2.7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2.7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2.7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2.7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2.7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2.7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2.7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2.7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2.7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2.7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2.7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2.7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2.7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2.7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2.7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2.7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2.7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2.7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2.7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2.7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2.7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2.7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2.7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2.7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2.7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2.7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2.7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2.7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2.7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2.7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2.7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2.7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2.7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2.7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2.7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2.7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2.7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2.7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2.7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2.7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2.7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2.7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2.7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2.7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2.7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2.7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2.7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2.7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2.7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2.7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2.7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2.7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2.7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2.7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2.7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2.7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2.7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2.7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2.7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2.7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2.7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2.7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2.7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2.7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2.7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2.7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2.7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2.7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2.7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2.7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2.7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2.7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2.7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2.7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2.7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2.7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2.7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2.7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2.7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2.7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2.7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2.7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2.7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2.7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2.7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2.7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2.7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2.7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2.7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2.7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2.7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2.7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2.7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2.7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2.7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2.7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2.7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2.7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2.7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2.7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2.7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2.7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2.7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2.7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2.7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2.7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2.7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2.7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2.7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2.7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2.7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2.7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2.7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2.7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2.7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2.7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2.7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2.7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2.7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2.7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2.7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2.7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2.7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2.7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2.7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2.7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2.7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2.7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2.7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2.7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2.7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2.7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2.7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2.7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2.7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2.7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2.7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2.7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2.7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2.7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2.7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2.7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2.7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2.7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2.7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2.7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2.7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2.7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2.7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2.7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2.7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2.7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2.7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2.7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2.7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2.7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2.7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2.7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2.7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2.7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2.7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2.7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2.7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2.7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2.7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2.7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2.7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2.7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2.7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2.7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2.7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2.7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2.7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2.7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2.7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2.7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2.7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2.7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2.7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2.7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2.7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2.7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2.7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2.7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2.7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2.7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2.7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2.7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2.7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2.7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2.7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2.7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2.7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2.7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2.7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2.7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2.7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2.7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2.7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2.7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2.7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2.7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2.7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2.7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2.7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2.7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2.7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2.7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2.7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2.7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2.7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2.7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2.7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2.7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2.7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2.7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2.7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2.7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2.7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2.7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2.7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2.7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2.7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2.7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2.7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2.7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2.7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2.7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2.7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2.7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2.7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2.7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2.7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2.7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2.7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2.7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2.7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2.7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2.7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2.7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2.7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2.7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2.7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2.7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2.7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2.7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2.7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2.7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2.7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2.7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2.7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2.7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2.7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2.7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2.7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2.7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2.7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2.7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2.7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2.7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2.7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2.7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2.7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2.7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2.7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2.7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2.7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2.7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2.7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2.7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2.7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2.7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2.7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2.7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2.7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2.7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2.7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2.7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2.7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2.7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2.7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2.7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2.7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2.7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2.7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2.7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2.7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2.7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2.7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2.7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2.7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2.7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2.7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2.7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2.7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2.7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2.7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2.7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2.7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2.7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2.7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2.7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2.7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2.7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2.7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2.7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2.7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2.7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2.7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2.7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2.7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2.7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2.7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2.7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2.7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2.7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2.7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2.7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2.7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2.7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2.7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2.7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2.7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2.7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2.7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2.7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2.7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2.7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2.7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2.7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2.7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2.7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2.7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2.7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2.7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2.7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2.7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2.7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2.7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2.7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2.7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2.7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2.7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2.7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2.7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2.7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2.7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2.7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2.7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2.7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2.7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2.7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2.7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2.7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2.7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2.7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2.7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2.7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2.7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2.7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2.7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2.7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2.7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2.7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2.7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2.7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2.7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2.7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2.7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2.7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2.7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2.7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2.7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2.7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2.7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2.7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2.7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2.7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2.7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2.7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2.7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2.7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2.7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2.7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2.7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2.7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2.7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2.7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2.7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2.7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2.7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2.7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2.7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2.7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2.7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2.7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2.7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2.7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2.7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2.7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2.7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2.7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2.7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2.7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2.7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2.7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2.7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2.7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2.7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2.7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2.7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2.7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2.7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2.7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2.7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2.7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2.7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2.7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2.7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2.7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2.7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2.7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2.7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2.7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2.7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2.7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2.7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2.7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2.7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2.7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2.7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2.7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2.7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2.7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2.7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2.7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2.7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2.7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2.7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2.7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2.7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2.7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2.7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2.7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2.7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2.7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2.7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2.7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2.7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2.7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2.7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2.7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2.7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2.7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2.7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2.7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2.7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2.7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2.7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2.7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2.7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2.7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2.7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2.7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2.7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2.7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2.7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2.7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2.7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2.7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2.7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2.7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2.7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2.7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2.7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2.7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2.7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2.7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2.7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2.7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2.7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2.7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2.7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2.7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2.7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2.7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2.7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2.7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2.7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2.7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2.7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2.7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2.7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2.7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2.7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2.7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2.7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2.7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2.7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2.7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2.7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2.7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2.7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2.7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2.7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2.7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2.7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2.7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2.7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2.7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2.7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2.7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2.7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2.7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2.7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2.7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2.7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2.7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2.7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2.7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2.7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2.7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2.7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2.7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2.7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2.7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2.7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2.7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2.7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2.7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2.7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2.7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12.7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12.7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12.7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12.7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12.7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12.7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12.7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12.7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12.7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12.7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12.7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12.7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12.7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12.7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12.7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12.7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12.7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12.7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12.7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12.7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customFormat="false" ht="12.7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customFormat="false" ht="12.75" hidden="false" customHeight="true" outlineLevel="0" collapsed="false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customFormat="false" ht="12.75" hidden="false" customHeight="true" outlineLevel="0" collapsed="false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customFormat="false" ht="12.75" hidden="false" customHeight="true" outlineLevel="0" collapsed="false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customFormat="false" ht="12.75" hidden="false" customHeight="true" outlineLevel="0" collapsed="false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customFormat="false" ht="12.75" hidden="false" customHeight="true" outlineLevel="0" collapsed="false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customFormat="false" ht="12.75" hidden="false" customHeight="true" outlineLevel="0" collapsed="false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sheetProtection sheet="true" password="c59b" objects="true" scenarios="true"/>
  <mergeCells count="123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B27:I27"/>
    <mergeCell ref="B30:J30"/>
    <mergeCell ref="B31:H31"/>
    <mergeCell ref="B32:I32"/>
    <mergeCell ref="C33:H33"/>
    <mergeCell ref="C34:H34"/>
    <mergeCell ref="B35:H35"/>
    <mergeCell ref="B37:H37"/>
    <mergeCell ref="B38:I38"/>
    <mergeCell ref="C39:H39"/>
    <mergeCell ref="C40:H40"/>
    <mergeCell ref="C41:H41"/>
    <mergeCell ref="C42:H42"/>
    <mergeCell ref="C43:H43"/>
    <mergeCell ref="C44:H44"/>
    <mergeCell ref="C45:H45"/>
    <mergeCell ref="C46:H46"/>
    <mergeCell ref="B47:H47"/>
    <mergeCell ref="B49:H49"/>
    <mergeCell ref="C50:H50"/>
    <mergeCell ref="C51:H51"/>
    <mergeCell ref="C52:H52"/>
    <mergeCell ref="C53:H53"/>
    <mergeCell ref="C54:H54"/>
    <mergeCell ref="C55:H55"/>
    <mergeCell ref="C56:H56"/>
    <mergeCell ref="B57:I57"/>
    <mergeCell ref="B59:J59"/>
    <mergeCell ref="B60:I60"/>
    <mergeCell ref="C61:I61"/>
    <mergeCell ref="C62:I62"/>
    <mergeCell ref="C63:I63"/>
    <mergeCell ref="B64:I64"/>
    <mergeCell ref="B65:J65"/>
    <mergeCell ref="B67:J67"/>
    <mergeCell ref="C68:H68"/>
    <mergeCell ref="B69:I69"/>
    <mergeCell ref="C70:H70"/>
    <mergeCell ref="C71:H71"/>
    <mergeCell ref="C72:H72"/>
    <mergeCell ref="C73:H73"/>
    <mergeCell ref="C74:H74"/>
    <mergeCell ref="B75:H75"/>
    <mergeCell ref="B76:J76"/>
    <mergeCell ref="B78:J78"/>
    <mergeCell ref="B79:H79"/>
    <mergeCell ref="B80:I80"/>
    <mergeCell ref="C81:H81"/>
    <mergeCell ref="C82:H82"/>
    <mergeCell ref="C83:H83"/>
    <mergeCell ref="C84:H84"/>
    <mergeCell ref="C85:H85"/>
    <mergeCell ref="C86:H86"/>
    <mergeCell ref="B87:H87"/>
    <mergeCell ref="B88:J88"/>
    <mergeCell ref="B89:H89"/>
    <mergeCell ref="B90:I90"/>
    <mergeCell ref="C91:H91"/>
    <mergeCell ref="B92:H92"/>
    <mergeCell ref="B94:J94"/>
    <mergeCell ref="B95:I95"/>
    <mergeCell ref="C96:I96"/>
    <mergeCell ref="C97:I97"/>
    <mergeCell ref="B98:I98"/>
    <mergeCell ref="B101:J101"/>
    <mergeCell ref="C102:H102"/>
    <mergeCell ref="C103:H103"/>
    <mergeCell ref="C104:H104"/>
    <mergeCell ref="C105:H105"/>
    <mergeCell ref="C106:H106"/>
    <mergeCell ref="B107:H107"/>
    <mergeCell ref="B108:J108"/>
    <mergeCell ref="B110:J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B119:H119"/>
    <mergeCell ref="B122:J122"/>
    <mergeCell ref="B123:I123"/>
    <mergeCell ref="C124:I124"/>
    <mergeCell ref="C125:I125"/>
    <mergeCell ref="C126:I126"/>
    <mergeCell ref="C127:I127"/>
    <mergeCell ref="C128:I128"/>
    <mergeCell ref="C129:I129"/>
    <mergeCell ref="C130:I130"/>
    <mergeCell ref="B131:I131"/>
    <mergeCell ref="C132:H132"/>
    <mergeCell ref="B135:K150"/>
  </mergeCells>
  <printOptions headings="false" gridLines="false" gridLinesSet="true" horizontalCentered="false" verticalCentered="false"/>
  <pageMargins left="0.196527777777778" right="0" top="0.75" bottom="0.75" header="0" footer="0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J16" activeCellId="0" sqref="J16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1.42"/>
    <col collapsed="false" customWidth="true" hidden="false" outlineLevel="0" max="2" min="2" style="1" width="8.4"/>
    <col collapsed="false" customWidth="true" hidden="false" outlineLevel="0" max="3" min="3" style="1" width="13.43"/>
    <col collapsed="false" customWidth="true" hidden="false" outlineLevel="0" max="4" min="4" style="1" width="24"/>
    <col collapsed="false" customWidth="true" hidden="false" outlineLevel="0" max="5" min="5" style="1" width="17.4"/>
    <col collapsed="false" customWidth="true" hidden="false" outlineLevel="0" max="6" min="6" style="1" width="26"/>
    <col collapsed="false" customWidth="true" hidden="false" outlineLevel="0" max="7" min="7" style="1" width="10.58"/>
    <col collapsed="false" customWidth="true" hidden="false" outlineLevel="0" max="8" min="8" style="1" width="12.86"/>
    <col collapsed="false" customWidth="true" hidden="false" outlineLevel="0" max="9" min="9" style="1" width="11.57"/>
    <col collapsed="false" customWidth="true" hidden="false" outlineLevel="0" max="10" min="10" style="1" width="21.14"/>
    <col collapsed="false" customWidth="true" hidden="false" outlineLevel="0" max="11" min="11" style="1" width="24"/>
    <col collapsed="false" customWidth="true" hidden="false" outlineLevel="0" max="12" min="12" style="1" width="17.71"/>
    <col collapsed="false" customWidth="true" hidden="false" outlineLevel="0" max="13" min="13" style="1" width="18"/>
    <col collapsed="false" customWidth="true" hidden="false" outlineLevel="0" max="14" min="14" style="1" width="17.59"/>
    <col collapsed="false" customWidth="true" hidden="false" outlineLevel="0" max="26" min="15" style="1" width="7.88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240</v>
      </c>
      <c r="C10" s="59"/>
      <c r="D10" s="54" t="s">
        <v>3</v>
      </c>
      <c r="E10" s="54"/>
      <c r="F10" s="59" t="n">
        <v>3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Servente de Pedreiro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241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96</v>
      </c>
      <c r="D15" s="54"/>
      <c r="E15" s="54"/>
      <c r="F15" s="54"/>
      <c r="G15" s="54" t="n">
        <v>30</v>
      </c>
      <c r="H15" s="54"/>
      <c r="I15" s="54"/>
      <c r="J15" s="61" t="n">
        <v>1621</v>
      </c>
      <c r="K15" s="129" t="s">
        <v>232</v>
      </c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35.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">
        <v>98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 t="s">
        <v>106</v>
      </c>
      <c r="D22" s="54"/>
      <c r="E22" s="54"/>
      <c r="F22" s="54"/>
      <c r="G22" s="54" t="n">
        <v>30</v>
      </c>
      <c r="H22" s="54"/>
      <c r="I22" s="54"/>
      <c r="J22" s="69" t="n">
        <f aca="false">J15</f>
        <v>1621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 t="s">
        <v>107</v>
      </c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 t="s">
        <v>108</v>
      </c>
      <c r="D24" s="54"/>
      <c r="E24" s="54"/>
      <c r="F24" s="54"/>
      <c r="G24" s="54"/>
      <c r="H24" s="54"/>
      <c r="I24" s="70" t="n">
        <v>0.4</v>
      </c>
      <c r="J24" s="69" t="n">
        <f aca="false">1621*I24</f>
        <v>648.4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 t="s">
        <v>109</v>
      </c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 t="s">
        <v>111</v>
      </c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112</v>
      </c>
      <c r="C27" s="68"/>
      <c r="D27" s="68"/>
      <c r="E27" s="68"/>
      <c r="F27" s="68"/>
      <c r="G27" s="68"/>
      <c r="H27" s="68"/>
      <c r="I27" s="68"/>
      <c r="J27" s="73" t="n">
        <f aca="false">SUM(J22:J26)</f>
        <v>2269.4</v>
      </c>
      <c r="K27" s="74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4.25" hidden="false" customHeight="true" outlineLevel="0" collapsed="false">
      <c r="A28" s="52"/>
      <c r="B28" s="75"/>
      <c r="C28" s="75"/>
      <c r="D28" s="75"/>
      <c r="E28" s="75"/>
      <c r="F28" s="75"/>
      <c r="G28" s="75"/>
      <c r="H28" s="75"/>
      <c r="I28" s="75"/>
      <c r="J28" s="76"/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4.25" hidden="false" customHeight="true" outlineLevel="0" collapsed="false">
      <c r="A29" s="52"/>
      <c r="B29" s="75"/>
      <c r="C29" s="75"/>
      <c r="D29" s="75"/>
      <c r="E29" s="75"/>
      <c r="F29" s="75"/>
      <c r="G29" s="75"/>
      <c r="H29" s="75"/>
      <c r="I29" s="75"/>
      <c r="J29" s="76"/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53" t="s">
        <v>113</v>
      </c>
      <c r="C30" s="53"/>
      <c r="D30" s="53"/>
      <c r="E30" s="53"/>
      <c r="F30" s="53"/>
      <c r="G30" s="53"/>
      <c r="H30" s="53"/>
      <c r="I30" s="53"/>
      <c r="J30" s="53"/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114</v>
      </c>
      <c r="C31" s="68"/>
      <c r="D31" s="68"/>
      <c r="E31" s="68"/>
      <c r="F31" s="68"/>
      <c r="G31" s="68"/>
      <c r="H31" s="68"/>
      <c r="I31" s="68" t="s">
        <v>104</v>
      </c>
      <c r="J31" s="68" t="s">
        <v>105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115</v>
      </c>
      <c r="C32" s="68"/>
      <c r="D32" s="68"/>
      <c r="E32" s="68"/>
      <c r="F32" s="68"/>
      <c r="G32" s="68"/>
      <c r="H32" s="68"/>
      <c r="I32" s="68"/>
      <c r="J32" s="77" t="n">
        <f aca="false">J27</f>
        <v>2269.4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78</v>
      </c>
      <c r="C33" s="54" t="s">
        <v>116</v>
      </c>
      <c r="D33" s="54"/>
      <c r="E33" s="54"/>
      <c r="F33" s="54"/>
      <c r="G33" s="54"/>
      <c r="H33" s="54"/>
      <c r="I33" s="72" t="n">
        <f aca="false">(1/12)</f>
        <v>0.0833333333333333</v>
      </c>
      <c r="J33" s="69" t="n">
        <f aca="false">$J$32*I33</f>
        <v>189.116666666667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80</v>
      </c>
      <c r="C34" s="54" t="s">
        <v>117</v>
      </c>
      <c r="D34" s="54"/>
      <c r="E34" s="54"/>
      <c r="F34" s="54"/>
      <c r="G34" s="54"/>
      <c r="H34" s="54"/>
      <c r="I34" s="72" t="n">
        <f aca="false">(1/12)+((1/12)/3)</f>
        <v>0.111111111111111</v>
      </c>
      <c r="J34" s="69" t="n">
        <f aca="false">$J$32*I34</f>
        <v>252.155555555555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4.25" hidden="false" customHeight="true" outlineLevel="0" collapsed="false">
      <c r="A35" s="52"/>
      <c r="B35" s="68" t="s">
        <v>118</v>
      </c>
      <c r="C35" s="68"/>
      <c r="D35" s="68"/>
      <c r="E35" s="68"/>
      <c r="F35" s="68"/>
      <c r="G35" s="68"/>
      <c r="H35" s="68"/>
      <c r="I35" s="78" t="n">
        <f aca="false">I33+I34</f>
        <v>0.194444444444444</v>
      </c>
      <c r="J35" s="73" t="n">
        <f aca="false">SUM(J33:J34)</f>
        <v>441.272222222222</v>
      </c>
      <c r="K35" s="74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4.25" hidden="false" customHeight="true" outlineLevel="0" collapsed="false">
      <c r="A36" s="52"/>
      <c r="B36" s="79"/>
      <c r="C36" s="80"/>
      <c r="D36" s="80"/>
      <c r="E36" s="80"/>
      <c r="F36" s="80"/>
      <c r="G36" s="80"/>
      <c r="H36" s="80"/>
      <c r="I36" s="81"/>
      <c r="J36" s="82"/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4.25" hidden="false" customHeight="true" outlineLevel="0" collapsed="false">
      <c r="A37" s="52"/>
      <c r="B37" s="83" t="s">
        <v>119</v>
      </c>
      <c r="C37" s="83"/>
      <c r="D37" s="83"/>
      <c r="E37" s="83"/>
      <c r="F37" s="83"/>
      <c r="G37" s="83"/>
      <c r="H37" s="83"/>
      <c r="I37" s="83" t="s">
        <v>104</v>
      </c>
      <c r="J37" s="83" t="s">
        <v>105</v>
      </c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83" t="s">
        <v>120</v>
      </c>
      <c r="C38" s="83"/>
      <c r="D38" s="83"/>
      <c r="E38" s="83"/>
      <c r="F38" s="83"/>
      <c r="G38" s="83"/>
      <c r="H38" s="83"/>
      <c r="I38" s="83"/>
      <c r="J38" s="84" t="n">
        <f aca="false">J27+J35</f>
        <v>2710.67222222222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4.25" hidden="false" customHeight="true" outlineLevel="0" collapsed="false">
      <c r="A39" s="52"/>
      <c r="B39" s="83" t="s">
        <v>78</v>
      </c>
      <c r="C39" s="56" t="s">
        <v>121</v>
      </c>
      <c r="D39" s="56"/>
      <c r="E39" s="56"/>
      <c r="F39" s="56"/>
      <c r="G39" s="56"/>
      <c r="H39" s="56"/>
      <c r="I39" s="85" t="n">
        <v>0.2</v>
      </c>
      <c r="J39" s="86" t="n">
        <f aca="false">$J$38*I39</f>
        <v>542.134444444444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2.75" hidden="false" customHeight="true" outlineLevel="0" collapsed="false">
      <c r="A40" s="52"/>
      <c r="B40" s="83" t="s">
        <v>80</v>
      </c>
      <c r="C40" s="56" t="s">
        <v>122</v>
      </c>
      <c r="D40" s="56"/>
      <c r="E40" s="56"/>
      <c r="F40" s="56"/>
      <c r="G40" s="56"/>
      <c r="H40" s="56"/>
      <c r="I40" s="85" t="n">
        <v>0.025</v>
      </c>
      <c r="J40" s="86" t="n">
        <f aca="false">$J$38*I40</f>
        <v>67.7668055555556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4.25" hidden="false" customHeight="true" outlineLevel="0" collapsed="false">
      <c r="A41" s="52"/>
      <c r="B41" s="83" t="s">
        <v>83</v>
      </c>
      <c r="C41" s="56" t="s">
        <v>123</v>
      </c>
      <c r="D41" s="56"/>
      <c r="E41" s="56"/>
      <c r="F41" s="56"/>
      <c r="G41" s="56"/>
      <c r="H41" s="56"/>
      <c r="I41" s="87"/>
      <c r="J41" s="86" t="n">
        <f aca="false">$J$38*I41</f>
        <v>0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2.75" hidden="false" customHeight="true" outlineLevel="0" collapsed="false">
      <c r="A42" s="52"/>
      <c r="B42" s="83" t="s">
        <v>86</v>
      </c>
      <c r="C42" s="56" t="s">
        <v>124</v>
      </c>
      <c r="D42" s="56"/>
      <c r="E42" s="56"/>
      <c r="F42" s="56"/>
      <c r="G42" s="56"/>
      <c r="H42" s="56"/>
      <c r="I42" s="85" t="n">
        <v>0.015</v>
      </c>
      <c r="J42" s="86" t="n">
        <f aca="false">$J$38*I42</f>
        <v>40.6600833333333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4.25" hidden="false" customHeight="true" outlineLevel="0" collapsed="false">
      <c r="A43" s="52"/>
      <c r="B43" s="83" t="s">
        <v>110</v>
      </c>
      <c r="C43" s="56" t="s">
        <v>125</v>
      </c>
      <c r="D43" s="56"/>
      <c r="E43" s="56"/>
      <c r="F43" s="56"/>
      <c r="G43" s="56"/>
      <c r="H43" s="56"/>
      <c r="I43" s="85" t="n">
        <v>0.01</v>
      </c>
      <c r="J43" s="86" t="n">
        <f aca="false">$J$38*I43</f>
        <v>27.1067222222222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126</v>
      </c>
      <c r="C44" s="56" t="s">
        <v>127</v>
      </c>
      <c r="D44" s="56"/>
      <c r="E44" s="56"/>
      <c r="F44" s="56"/>
      <c r="G44" s="56"/>
      <c r="H44" s="56"/>
      <c r="I44" s="85" t="n">
        <v>0.006</v>
      </c>
      <c r="J44" s="86" t="n">
        <f aca="false">$J$38*I44</f>
        <v>16.2640333333333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83" t="s">
        <v>128</v>
      </c>
      <c r="C45" s="56" t="s">
        <v>129</v>
      </c>
      <c r="D45" s="56"/>
      <c r="E45" s="56"/>
      <c r="F45" s="56"/>
      <c r="G45" s="56"/>
      <c r="H45" s="56"/>
      <c r="I45" s="85" t="n">
        <v>0.002</v>
      </c>
      <c r="J45" s="86" t="n">
        <f aca="false">$J$38*I45</f>
        <v>5.42134444444444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130</v>
      </c>
      <c r="C46" s="56" t="s">
        <v>131</v>
      </c>
      <c r="D46" s="56"/>
      <c r="E46" s="56"/>
      <c r="F46" s="56"/>
      <c r="G46" s="56"/>
      <c r="H46" s="56"/>
      <c r="I46" s="85" t="n">
        <v>0.08</v>
      </c>
      <c r="J46" s="86" t="n">
        <f aca="false">$J$38*I46</f>
        <v>216.853777777778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132</v>
      </c>
      <c r="C47" s="83"/>
      <c r="D47" s="83"/>
      <c r="E47" s="83"/>
      <c r="F47" s="83"/>
      <c r="G47" s="83"/>
      <c r="H47" s="83"/>
      <c r="I47" s="88" t="n">
        <f aca="false">SUM(I39:I46)</f>
        <v>0.338</v>
      </c>
      <c r="J47" s="89" t="n">
        <f aca="false">SUM(J39:J46)</f>
        <v>916.207211111111</v>
      </c>
      <c r="K47" s="74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5"/>
      <c r="C48" s="75"/>
      <c r="D48" s="75"/>
      <c r="E48" s="75"/>
      <c r="F48" s="75"/>
      <c r="G48" s="75"/>
      <c r="H48" s="75"/>
      <c r="I48" s="90"/>
      <c r="J48" s="91"/>
      <c r="K48" s="74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2.75" hidden="false" customHeight="true" outlineLevel="0" collapsed="false">
      <c r="A49" s="52"/>
      <c r="B49" s="83" t="s">
        <v>133</v>
      </c>
      <c r="C49" s="83"/>
      <c r="D49" s="83"/>
      <c r="E49" s="83"/>
      <c r="F49" s="83"/>
      <c r="G49" s="83"/>
      <c r="H49" s="83"/>
      <c r="I49" s="88"/>
      <c r="J49" s="83" t="s">
        <v>105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2.75" hidden="false" customHeight="true" outlineLevel="0" collapsed="false">
      <c r="A50" s="92"/>
      <c r="B50" s="83" t="s">
        <v>78</v>
      </c>
      <c r="C50" s="56" t="s">
        <v>134</v>
      </c>
      <c r="D50" s="56"/>
      <c r="E50" s="56"/>
      <c r="F50" s="56"/>
      <c r="G50" s="56"/>
      <c r="H50" s="56"/>
      <c r="I50" s="93"/>
      <c r="J50" s="86" t="n">
        <v>0</v>
      </c>
      <c r="K50" s="132" t="s">
        <v>135</v>
      </c>
      <c r="L50" s="95"/>
      <c r="M50" s="95"/>
      <c r="N50" s="95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</row>
    <row r="51" customFormat="false" ht="14.25" hidden="false" customHeight="true" outlineLevel="0" collapsed="false">
      <c r="A51" s="52"/>
      <c r="B51" s="83" t="s">
        <v>80</v>
      </c>
      <c r="C51" s="56" t="s">
        <v>136</v>
      </c>
      <c r="D51" s="56"/>
      <c r="E51" s="56"/>
      <c r="F51" s="56"/>
      <c r="G51" s="56"/>
      <c r="H51" s="56"/>
      <c r="I51" s="86" t="n">
        <f aca="false">Eletricista!I51</f>
        <v>19.25</v>
      </c>
      <c r="J51" s="86" t="n">
        <f aca="false">I51*22-(1621*0.005)</f>
        <v>415.395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83</v>
      </c>
      <c r="C52" s="56" t="s">
        <v>137</v>
      </c>
      <c r="D52" s="56"/>
      <c r="E52" s="56"/>
      <c r="F52" s="56"/>
      <c r="G52" s="56"/>
      <c r="H52" s="56"/>
      <c r="I52" s="86"/>
      <c r="J52" s="86" t="n">
        <f aca="false">Eletricista!J52</f>
        <v>170.85</v>
      </c>
      <c r="K52" s="133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86</v>
      </c>
      <c r="C53" s="56" t="s">
        <v>138</v>
      </c>
      <c r="D53" s="56"/>
      <c r="E53" s="56"/>
      <c r="F53" s="56"/>
      <c r="G53" s="56"/>
      <c r="H53" s="56"/>
      <c r="I53" s="86"/>
      <c r="J53" s="96"/>
      <c r="K53" s="97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110</v>
      </c>
      <c r="C54" s="56" t="s">
        <v>139</v>
      </c>
      <c r="D54" s="56"/>
      <c r="E54" s="56"/>
      <c r="F54" s="56"/>
      <c r="G54" s="56"/>
      <c r="H54" s="56"/>
      <c r="I54" s="98"/>
      <c r="J54" s="86" t="n">
        <f aca="false">I54*0.3</f>
        <v>0</v>
      </c>
      <c r="K54" s="99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126</v>
      </c>
      <c r="C55" s="56" t="s">
        <v>140</v>
      </c>
      <c r="D55" s="56"/>
      <c r="E55" s="56"/>
      <c r="F55" s="56"/>
      <c r="G55" s="56"/>
      <c r="H55" s="56"/>
      <c r="I55" s="86"/>
      <c r="J55" s="86" t="n">
        <f aca="false">I55</f>
        <v>0</v>
      </c>
      <c r="K55" s="3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128</v>
      </c>
      <c r="C56" s="56" t="s">
        <v>141</v>
      </c>
      <c r="D56" s="56"/>
      <c r="E56" s="56"/>
      <c r="F56" s="56"/>
      <c r="G56" s="56"/>
      <c r="H56" s="56"/>
      <c r="I56" s="86" t="n">
        <v>526.64</v>
      </c>
      <c r="J56" s="86" t="n">
        <f aca="false">I56*0.2</f>
        <v>105.328</v>
      </c>
      <c r="K56" s="3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142</v>
      </c>
      <c r="C57" s="83"/>
      <c r="D57" s="83"/>
      <c r="E57" s="83"/>
      <c r="F57" s="83"/>
      <c r="G57" s="83"/>
      <c r="H57" s="83"/>
      <c r="I57" s="83"/>
      <c r="J57" s="89" t="n">
        <f aca="false">SUM(J50:J56)</f>
        <v>691.573</v>
      </c>
      <c r="K57" s="74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5"/>
      <c r="C58" s="75"/>
      <c r="D58" s="75"/>
      <c r="E58" s="75"/>
      <c r="F58" s="75"/>
      <c r="G58" s="75"/>
      <c r="H58" s="75"/>
      <c r="I58" s="90"/>
      <c r="J58" s="91"/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53" t="s">
        <v>143</v>
      </c>
      <c r="C59" s="53"/>
      <c r="D59" s="53"/>
      <c r="E59" s="53"/>
      <c r="F59" s="53"/>
      <c r="G59" s="53"/>
      <c r="H59" s="53"/>
      <c r="I59" s="53"/>
      <c r="J59" s="53"/>
      <c r="K59" s="6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2.75" hidden="false" customHeight="true" outlineLevel="0" collapsed="false">
      <c r="A60" s="52"/>
      <c r="B60" s="68" t="s">
        <v>144</v>
      </c>
      <c r="C60" s="68"/>
      <c r="D60" s="68"/>
      <c r="E60" s="68"/>
      <c r="F60" s="68"/>
      <c r="G60" s="68"/>
      <c r="H60" s="68"/>
      <c r="I60" s="68"/>
      <c r="J60" s="68" t="s">
        <v>105</v>
      </c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2.75" hidden="false" customHeight="true" outlineLevel="0" collapsed="false">
      <c r="A61" s="52"/>
      <c r="B61" s="68" t="s">
        <v>145</v>
      </c>
      <c r="C61" s="54" t="s">
        <v>146</v>
      </c>
      <c r="D61" s="54"/>
      <c r="E61" s="54"/>
      <c r="F61" s="54"/>
      <c r="G61" s="54"/>
      <c r="H61" s="54"/>
      <c r="I61" s="54"/>
      <c r="J61" s="69" t="n">
        <f aca="false">J35</f>
        <v>441.272222222222</v>
      </c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68" t="s">
        <v>147</v>
      </c>
      <c r="C62" s="54" t="s">
        <v>148</v>
      </c>
      <c r="D62" s="54"/>
      <c r="E62" s="54"/>
      <c r="F62" s="54"/>
      <c r="G62" s="54"/>
      <c r="H62" s="54"/>
      <c r="I62" s="54"/>
      <c r="J62" s="69" t="n">
        <f aca="false">J47</f>
        <v>916.207211111111</v>
      </c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68" t="s">
        <v>149</v>
      </c>
      <c r="C63" s="54" t="s">
        <v>150</v>
      </c>
      <c r="D63" s="54"/>
      <c r="E63" s="54"/>
      <c r="F63" s="54"/>
      <c r="G63" s="54"/>
      <c r="H63" s="54"/>
      <c r="I63" s="54"/>
      <c r="J63" s="69" t="n">
        <f aca="false">J57</f>
        <v>691.573</v>
      </c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92"/>
      <c r="B64" s="68" t="s">
        <v>151</v>
      </c>
      <c r="C64" s="68"/>
      <c r="D64" s="68"/>
      <c r="E64" s="68"/>
      <c r="F64" s="68"/>
      <c r="G64" s="68"/>
      <c r="H64" s="68"/>
      <c r="I64" s="68"/>
      <c r="J64" s="73" t="n">
        <f aca="false">SUM(J61:J63)</f>
        <v>2049.05243333333</v>
      </c>
      <c r="K64" s="74"/>
      <c r="L64" s="95"/>
      <c r="M64" s="95"/>
      <c r="N64" s="95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 customFormat="false" ht="14.25" hidden="false" customHeight="true" outlineLevel="0" collapsed="false">
      <c r="A65" s="95"/>
      <c r="B65" s="75"/>
      <c r="C65" s="75"/>
      <c r="D65" s="75"/>
      <c r="E65" s="75"/>
      <c r="F65" s="75"/>
      <c r="G65" s="75"/>
      <c r="H65" s="75"/>
      <c r="I65" s="75"/>
      <c r="J65" s="77"/>
      <c r="K65" s="74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</row>
    <row r="66" customFormat="false" ht="14.25" hidden="false" customHeight="true" outlineLevel="0" collapsed="false">
      <c r="A66" s="52"/>
      <c r="B66" s="134"/>
      <c r="C66" s="134"/>
      <c r="D66" s="134"/>
      <c r="E66" s="134"/>
      <c r="F66" s="134"/>
      <c r="G66" s="134"/>
      <c r="H66" s="134"/>
      <c r="I66" s="134"/>
      <c r="J66" s="134"/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53" t="s">
        <v>152</v>
      </c>
      <c r="C67" s="53"/>
      <c r="D67" s="53"/>
      <c r="E67" s="53"/>
      <c r="F67" s="53"/>
      <c r="G67" s="53"/>
      <c r="H67" s="53"/>
      <c r="I67" s="53"/>
      <c r="J67" s="53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68" t="n">
        <v>3</v>
      </c>
      <c r="C68" s="68" t="s">
        <v>153</v>
      </c>
      <c r="D68" s="68"/>
      <c r="E68" s="68"/>
      <c r="F68" s="68"/>
      <c r="G68" s="68"/>
      <c r="H68" s="68"/>
      <c r="I68" s="68" t="s">
        <v>104</v>
      </c>
      <c r="J68" s="68" t="s">
        <v>105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68" t="s">
        <v>115</v>
      </c>
      <c r="C69" s="68"/>
      <c r="D69" s="68"/>
      <c r="E69" s="68"/>
      <c r="F69" s="68"/>
      <c r="G69" s="68"/>
      <c r="H69" s="68"/>
      <c r="I69" s="68"/>
      <c r="J69" s="101" t="n">
        <f aca="false">J27</f>
        <v>2269.4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s">
        <v>78</v>
      </c>
      <c r="C70" s="54" t="s">
        <v>154</v>
      </c>
      <c r="D70" s="54"/>
      <c r="E70" s="54"/>
      <c r="F70" s="54"/>
      <c r="G70" s="54"/>
      <c r="H70" s="54"/>
      <c r="I70" s="72" t="n">
        <f aca="false">((1/12)*0.05)</f>
        <v>0.00416666666666667</v>
      </c>
      <c r="J70" s="69" t="n">
        <f aca="false">$J$69*I70</f>
        <v>9.45583333333334</v>
      </c>
      <c r="K70" s="74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80</v>
      </c>
      <c r="C71" s="54" t="s">
        <v>155</v>
      </c>
      <c r="D71" s="54"/>
      <c r="E71" s="54"/>
      <c r="F71" s="54"/>
      <c r="G71" s="54"/>
      <c r="H71" s="54"/>
      <c r="I71" s="72" t="n">
        <f aca="false">I70*0.08</f>
        <v>0.000333333333333333</v>
      </c>
      <c r="J71" s="69" t="n">
        <f aca="false">$J$69*I71</f>
        <v>0.756466666666666</v>
      </c>
      <c r="K71" s="74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s">
        <v>83</v>
      </c>
      <c r="C72" s="54" t="s">
        <v>156</v>
      </c>
      <c r="D72" s="54"/>
      <c r="E72" s="54"/>
      <c r="F72" s="54"/>
      <c r="G72" s="54"/>
      <c r="H72" s="54"/>
      <c r="I72" s="72" t="n">
        <f aca="false">(7/30)/12</f>
        <v>0.0194444444444444</v>
      </c>
      <c r="J72" s="69" t="n">
        <f aca="false">$J$69*I72</f>
        <v>44.1272222222221</v>
      </c>
      <c r="K72" s="102" t="s">
        <v>157</v>
      </c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86</v>
      </c>
      <c r="C73" s="54" t="s">
        <v>158</v>
      </c>
      <c r="D73" s="54"/>
      <c r="E73" s="54"/>
      <c r="F73" s="54"/>
      <c r="G73" s="54"/>
      <c r="H73" s="54"/>
      <c r="I73" s="72" t="n">
        <f aca="false">I72*I47</f>
        <v>0.00657222222222222</v>
      </c>
      <c r="J73" s="69" t="n">
        <f aca="false">$J$69*I73</f>
        <v>14.9150011111111</v>
      </c>
      <c r="K73" s="103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6"/>
      <c r="B74" s="68" t="s">
        <v>110</v>
      </c>
      <c r="C74" s="54" t="s">
        <v>159</v>
      </c>
      <c r="D74" s="54"/>
      <c r="E74" s="54"/>
      <c r="F74" s="54"/>
      <c r="G74" s="54"/>
      <c r="H74" s="54"/>
      <c r="I74" s="72" t="n">
        <f aca="false">(0.4*0.08)</f>
        <v>0.032</v>
      </c>
      <c r="J74" s="69" t="n">
        <f aca="false">$J$69*I74</f>
        <v>72.6208</v>
      </c>
      <c r="K74" s="74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4.25" hidden="false" customHeight="true" outlineLevel="0" collapsed="false">
      <c r="A75" s="52"/>
      <c r="B75" s="68" t="s">
        <v>160</v>
      </c>
      <c r="C75" s="68"/>
      <c r="D75" s="68"/>
      <c r="E75" s="68"/>
      <c r="F75" s="68"/>
      <c r="G75" s="68"/>
      <c r="H75" s="68"/>
      <c r="I75" s="78" t="n">
        <f aca="false">SUM(I70:I74)</f>
        <v>0.0625166666666667</v>
      </c>
      <c r="J75" s="73" t="n">
        <f aca="false">SUM(J70:J74)</f>
        <v>141.875323333333</v>
      </c>
      <c r="K75" s="74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92"/>
      <c r="B76" s="104"/>
      <c r="C76" s="104"/>
      <c r="D76" s="104"/>
      <c r="E76" s="104"/>
      <c r="F76" s="104"/>
      <c r="G76" s="104"/>
      <c r="H76" s="104"/>
      <c r="I76" s="104"/>
      <c r="J76" s="104"/>
      <c r="K76" s="95"/>
      <c r="L76" s="95"/>
      <c r="M76" s="95"/>
      <c r="N76" s="95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 customFormat="false" ht="14.25" hidden="false" customHeight="true" outlineLevel="0" collapsed="false">
      <c r="A77" s="92"/>
      <c r="B77" s="75"/>
      <c r="C77" s="75"/>
      <c r="D77" s="75"/>
      <c r="E77" s="75"/>
      <c r="F77" s="75"/>
      <c r="G77" s="75"/>
      <c r="H77" s="75"/>
      <c r="I77" s="75"/>
      <c r="J77" s="75"/>
      <c r="K77" s="95"/>
      <c r="L77" s="95"/>
      <c r="M77" s="95"/>
      <c r="N77" s="95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customFormat="false" ht="14.25" hidden="false" customHeight="true" outlineLevel="0" collapsed="false">
      <c r="A78" s="52"/>
      <c r="B78" s="53" t="s">
        <v>161</v>
      </c>
      <c r="C78" s="53"/>
      <c r="D78" s="53"/>
      <c r="E78" s="53"/>
      <c r="F78" s="53"/>
      <c r="G78" s="53"/>
      <c r="H78" s="53"/>
      <c r="I78" s="53"/>
      <c r="J78" s="53"/>
      <c r="K78" s="6"/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6"/>
      <c r="B79" s="68" t="s">
        <v>162</v>
      </c>
      <c r="C79" s="68"/>
      <c r="D79" s="68"/>
      <c r="E79" s="68"/>
      <c r="F79" s="68"/>
      <c r="G79" s="68"/>
      <c r="H79" s="68"/>
      <c r="I79" s="68" t="s">
        <v>104</v>
      </c>
      <c r="J79" s="68" t="s">
        <v>105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4.25" hidden="false" customHeight="true" outlineLevel="0" collapsed="false">
      <c r="A80" s="52"/>
      <c r="B80" s="105" t="s">
        <v>115</v>
      </c>
      <c r="C80" s="105"/>
      <c r="D80" s="105"/>
      <c r="E80" s="105"/>
      <c r="F80" s="105"/>
      <c r="G80" s="105"/>
      <c r="H80" s="105"/>
      <c r="I80" s="105"/>
      <c r="J80" s="106" t="n">
        <f aca="false">J27</f>
        <v>2269.4</v>
      </c>
      <c r="K80" s="6"/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52"/>
      <c r="B81" s="68" t="s">
        <v>78</v>
      </c>
      <c r="C81" s="54" t="s">
        <v>163</v>
      </c>
      <c r="D81" s="54"/>
      <c r="E81" s="54"/>
      <c r="F81" s="54"/>
      <c r="G81" s="54"/>
      <c r="H81" s="54"/>
      <c r="I81" s="72" t="n">
        <f aca="false">I34/12</f>
        <v>0.00925925925925926</v>
      </c>
      <c r="J81" s="69" t="n">
        <f aca="false">$J$80*I81</f>
        <v>21.012962962963</v>
      </c>
      <c r="K81" s="107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2.75" hidden="false" customHeight="true" outlineLevel="0" collapsed="false">
      <c r="A82" s="52"/>
      <c r="B82" s="68" t="s">
        <v>80</v>
      </c>
      <c r="C82" s="54" t="s">
        <v>164</v>
      </c>
      <c r="D82" s="54"/>
      <c r="E82" s="54"/>
      <c r="F82" s="54"/>
      <c r="G82" s="54"/>
      <c r="H82" s="54"/>
      <c r="I82" s="72" t="n">
        <f aca="false">(5.96/30)*(1/12)</f>
        <v>0.0165555555555556</v>
      </c>
      <c r="J82" s="69" t="n">
        <f aca="false">$J$80*I82</f>
        <v>37.5711777777779</v>
      </c>
      <c r="K82" s="107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52"/>
      <c r="B83" s="68" t="s">
        <v>83</v>
      </c>
      <c r="C83" s="54" t="s">
        <v>165</v>
      </c>
      <c r="D83" s="54"/>
      <c r="E83" s="54"/>
      <c r="F83" s="54"/>
      <c r="G83" s="54"/>
      <c r="H83" s="54"/>
      <c r="I83" s="72" t="n">
        <f aca="false">(5/30)/12*0.015</f>
        <v>0.000208333333333333</v>
      </c>
      <c r="J83" s="69" t="n">
        <f aca="false">$J$80*I83</f>
        <v>0.472791666666666</v>
      </c>
      <c r="K83" s="74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2.75" hidden="false" customHeight="true" outlineLevel="0" collapsed="false">
      <c r="A84" s="52"/>
      <c r="B84" s="68" t="s">
        <v>86</v>
      </c>
      <c r="C84" s="60" t="s">
        <v>166</v>
      </c>
      <c r="D84" s="60"/>
      <c r="E84" s="60"/>
      <c r="F84" s="60"/>
      <c r="G84" s="60"/>
      <c r="H84" s="60"/>
      <c r="I84" s="72" t="n">
        <f aca="false">(15/30)/12*0.0078</f>
        <v>0.000325</v>
      </c>
      <c r="J84" s="69" t="n">
        <f aca="false">$J$80*I84</f>
        <v>0.737555</v>
      </c>
      <c r="K84" s="74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110</v>
      </c>
      <c r="C85" s="54" t="s">
        <v>167</v>
      </c>
      <c r="D85" s="54"/>
      <c r="E85" s="54"/>
      <c r="F85" s="54"/>
      <c r="G85" s="54"/>
      <c r="H85" s="54"/>
      <c r="I85" s="72" t="n">
        <f aca="false">(0.0144*0.1*0.4509*6/12)</f>
        <v>0.000324648</v>
      </c>
      <c r="J85" s="69" t="n">
        <f aca="false">$J$80*I85</f>
        <v>0.7367561712</v>
      </c>
      <c r="K85" s="74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4.25" hidden="false" customHeight="true" outlineLevel="0" collapsed="false">
      <c r="A86" s="52"/>
      <c r="B86" s="68" t="s">
        <v>126</v>
      </c>
      <c r="C86" s="62" t="s">
        <v>168</v>
      </c>
      <c r="D86" s="62"/>
      <c r="E86" s="62"/>
      <c r="F86" s="62"/>
      <c r="G86" s="62"/>
      <c r="H86" s="62"/>
      <c r="I86" s="72" t="n">
        <f aca="false">SUM(I81:I85)*I47</f>
        <v>0.00901540509807407</v>
      </c>
      <c r="J86" s="69" t="n">
        <f aca="false">$J$80*I86</f>
        <v>20.4595603295693</v>
      </c>
      <c r="K86" s="74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92"/>
      <c r="B87" s="68" t="s">
        <v>169</v>
      </c>
      <c r="C87" s="68"/>
      <c r="D87" s="68"/>
      <c r="E87" s="68"/>
      <c r="F87" s="68"/>
      <c r="G87" s="68"/>
      <c r="H87" s="68"/>
      <c r="I87" s="78" t="n">
        <f aca="false">SUM(I81:I86)</f>
        <v>0.0356882012462222</v>
      </c>
      <c r="J87" s="73" t="n">
        <f aca="false">SUM(J81:J86)</f>
        <v>80.9908039081768</v>
      </c>
      <c r="K87" s="74"/>
      <c r="L87" s="95"/>
      <c r="M87" s="95"/>
      <c r="N87" s="95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customFormat="false" ht="16.5" hidden="false" customHeight="true" outlineLevel="0" collapsed="false">
      <c r="A88" s="52"/>
      <c r="B88" s="80"/>
      <c r="C88" s="80"/>
      <c r="D88" s="80"/>
      <c r="E88" s="80"/>
      <c r="F88" s="80"/>
      <c r="G88" s="80"/>
      <c r="H88" s="80"/>
      <c r="I88" s="80"/>
      <c r="J88" s="80"/>
      <c r="K88" s="6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2.75" hidden="false" customHeight="true" outlineLevel="0" collapsed="false">
      <c r="A89" s="52"/>
      <c r="B89" s="68" t="s">
        <v>170</v>
      </c>
      <c r="C89" s="68"/>
      <c r="D89" s="68"/>
      <c r="E89" s="68"/>
      <c r="F89" s="68"/>
      <c r="G89" s="68"/>
      <c r="H89" s="68"/>
      <c r="I89" s="68" t="s">
        <v>104</v>
      </c>
      <c r="J89" s="68" t="s">
        <v>105</v>
      </c>
      <c r="K89" s="6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108" t="s">
        <v>115</v>
      </c>
      <c r="C90" s="108"/>
      <c r="D90" s="108"/>
      <c r="E90" s="108"/>
      <c r="F90" s="108"/>
      <c r="G90" s="108"/>
      <c r="H90" s="108"/>
      <c r="I90" s="108"/>
      <c r="J90" s="109" t="n">
        <f aca="false">J27</f>
        <v>2269.4</v>
      </c>
      <c r="K90" s="6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2.75" hidden="false" customHeight="true" outlineLevel="0" collapsed="false">
      <c r="A91" s="52"/>
      <c r="B91" s="68" t="s">
        <v>78</v>
      </c>
      <c r="C91" s="54" t="s">
        <v>171</v>
      </c>
      <c r="D91" s="54"/>
      <c r="E91" s="54"/>
      <c r="F91" s="54"/>
      <c r="G91" s="54"/>
      <c r="H91" s="54"/>
      <c r="I91" s="72"/>
      <c r="J91" s="69" t="n">
        <v>0</v>
      </c>
      <c r="K91" s="6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4.25" hidden="false" customHeight="true" outlineLevel="0" collapsed="false">
      <c r="A92" s="52"/>
      <c r="B92" s="68" t="s">
        <v>172</v>
      </c>
      <c r="C92" s="68"/>
      <c r="D92" s="68"/>
      <c r="E92" s="68"/>
      <c r="F92" s="68"/>
      <c r="G92" s="68"/>
      <c r="H92" s="68"/>
      <c r="I92" s="78"/>
      <c r="J92" s="73" t="n">
        <f aca="false">J91</f>
        <v>0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6.5" hidden="false" customHeight="true" outlineLevel="0" collapsed="false">
      <c r="A93" s="52"/>
      <c r="B93" s="75"/>
      <c r="C93" s="75"/>
      <c r="D93" s="75"/>
      <c r="E93" s="75"/>
      <c r="F93" s="75"/>
      <c r="G93" s="75"/>
      <c r="H93" s="75"/>
      <c r="I93" s="75"/>
      <c r="J93" s="75"/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53" t="s">
        <v>173</v>
      </c>
      <c r="C94" s="53"/>
      <c r="D94" s="53"/>
      <c r="E94" s="53"/>
      <c r="F94" s="53"/>
      <c r="G94" s="53"/>
      <c r="H94" s="53"/>
      <c r="I94" s="53"/>
      <c r="J94" s="53"/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174</v>
      </c>
      <c r="C95" s="68"/>
      <c r="D95" s="68"/>
      <c r="E95" s="68"/>
      <c r="F95" s="68"/>
      <c r="G95" s="68"/>
      <c r="H95" s="68"/>
      <c r="I95" s="68"/>
      <c r="J95" s="68" t="s">
        <v>105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2.75" hidden="false" customHeight="true" outlineLevel="0" collapsed="false">
      <c r="A96" s="52"/>
      <c r="B96" s="68" t="s">
        <v>175</v>
      </c>
      <c r="C96" s="54" t="s">
        <v>164</v>
      </c>
      <c r="D96" s="54"/>
      <c r="E96" s="54"/>
      <c r="F96" s="54"/>
      <c r="G96" s="54"/>
      <c r="H96" s="54"/>
      <c r="I96" s="54"/>
      <c r="J96" s="69" t="n">
        <f aca="false">J87</f>
        <v>80.9908039081768</v>
      </c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4.25" hidden="false" customHeight="true" outlineLevel="0" collapsed="false">
      <c r="A97" s="52"/>
      <c r="B97" s="68" t="s">
        <v>176</v>
      </c>
      <c r="C97" s="54" t="s">
        <v>177</v>
      </c>
      <c r="D97" s="54"/>
      <c r="E97" s="54"/>
      <c r="F97" s="54"/>
      <c r="G97" s="54"/>
      <c r="H97" s="54"/>
      <c r="I97" s="54"/>
      <c r="J97" s="69" t="n">
        <f aca="false">J92</f>
        <v>0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92"/>
      <c r="B98" s="68" t="s">
        <v>178</v>
      </c>
      <c r="C98" s="68"/>
      <c r="D98" s="68"/>
      <c r="E98" s="68"/>
      <c r="F98" s="68"/>
      <c r="G98" s="68"/>
      <c r="H98" s="68"/>
      <c r="I98" s="68"/>
      <c r="J98" s="73" t="n">
        <f aca="false">SUM(J96:J97)</f>
        <v>80.9908039081768</v>
      </c>
      <c r="K98" s="74"/>
      <c r="L98" s="95"/>
      <c r="M98" s="95"/>
      <c r="N98" s="95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 customFormat="false" ht="16.5" hidden="false" customHeight="true" outlineLevel="0" collapsed="false">
      <c r="A99" s="52"/>
      <c r="B99" s="75"/>
      <c r="C99" s="75"/>
      <c r="D99" s="75"/>
      <c r="E99" s="75"/>
      <c r="F99" s="75"/>
      <c r="G99" s="75"/>
      <c r="H99" s="75"/>
      <c r="I99" s="75"/>
      <c r="J99" s="75"/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6.5" hidden="false" customHeight="true" outlineLevel="0" collapsed="false">
      <c r="A100" s="52"/>
      <c r="B100" s="75"/>
      <c r="C100" s="75"/>
      <c r="D100" s="75"/>
      <c r="E100" s="75"/>
      <c r="F100" s="75"/>
      <c r="G100" s="75"/>
      <c r="H100" s="75"/>
      <c r="I100" s="75"/>
      <c r="J100" s="75"/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4.25" hidden="false" customHeight="true" outlineLevel="0" collapsed="false">
      <c r="A101" s="52"/>
      <c r="B101" s="53" t="s">
        <v>179</v>
      </c>
      <c r="C101" s="53"/>
      <c r="D101" s="53"/>
      <c r="E101" s="53"/>
      <c r="F101" s="53"/>
      <c r="G101" s="53"/>
      <c r="H101" s="53"/>
      <c r="I101" s="53"/>
      <c r="J101" s="53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52"/>
      <c r="B102" s="68" t="n">
        <v>5</v>
      </c>
      <c r="C102" s="68" t="s">
        <v>180</v>
      </c>
      <c r="D102" s="68"/>
      <c r="E102" s="68"/>
      <c r="F102" s="68"/>
      <c r="G102" s="68"/>
      <c r="H102" s="68"/>
      <c r="I102" s="68"/>
      <c r="J102" s="68" t="s">
        <v>105</v>
      </c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68" t="s">
        <v>78</v>
      </c>
      <c r="C103" s="54" t="s">
        <v>181</v>
      </c>
      <c r="D103" s="54"/>
      <c r="E103" s="54"/>
      <c r="F103" s="54"/>
      <c r="G103" s="54"/>
      <c r="H103" s="54"/>
      <c r="I103" s="69"/>
      <c r="J103" s="69" t="n">
        <f aca="false">Uniforme_EPI_equip!F75</f>
        <v>0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52"/>
      <c r="B104" s="68" t="s">
        <v>80</v>
      </c>
      <c r="C104" s="54" t="s">
        <v>182</v>
      </c>
      <c r="D104" s="54"/>
      <c r="E104" s="54"/>
      <c r="F104" s="54"/>
      <c r="G104" s="54"/>
      <c r="H104" s="54"/>
      <c r="I104" s="110"/>
      <c r="J104" s="69" t="n">
        <f aca="false">Uniforme_EPI_equip!F162</f>
        <v>0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2.75" hidden="false" customHeight="true" outlineLevel="0" collapsed="false">
      <c r="A105" s="52"/>
      <c r="B105" s="111" t="s">
        <v>83</v>
      </c>
      <c r="C105" s="54" t="s">
        <v>183</v>
      </c>
      <c r="D105" s="54"/>
      <c r="E105" s="54"/>
      <c r="F105" s="54"/>
      <c r="G105" s="54"/>
      <c r="H105" s="54"/>
      <c r="I105" s="112"/>
      <c r="J105" s="69" t="n">
        <f aca="false">Uniforme_EPI_equip!F91</f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111" t="s">
        <v>86</v>
      </c>
      <c r="C106" s="54" t="s">
        <v>184</v>
      </c>
      <c r="D106" s="54"/>
      <c r="E106" s="54"/>
      <c r="F106" s="54"/>
      <c r="G106" s="54"/>
      <c r="H106" s="54"/>
      <c r="I106" s="112"/>
      <c r="J106" s="69" t="n">
        <v>0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68" t="s">
        <v>185</v>
      </c>
      <c r="C107" s="68"/>
      <c r="D107" s="68"/>
      <c r="E107" s="68"/>
      <c r="F107" s="68"/>
      <c r="G107" s="68"/>
      <c r="H107" s="68"/>
      <c r="I107" s="113"/>
      <c r="J107" s="73" t="n">
        <f aca="false">SUM(J103:J106)</f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104"/>
      <c r="C108" s="104"/>
      <c r="D108" s="104"/>
      <c r="E108" s="104"/>
      <c r="F108" s="104"/>
      <c r="G108" s="104"/>
      <c r="H108" s="104"/>
      <c r="I108" s="104"/>
      <c r="J108" s="104"/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75"/>
      <c r="C109" s="75"/>
      <c r="D109" s="75"/>
      <c r="E109" s="75"/>
      <c r="F109" s="75"/>
      <c r="G109" s="75"/>
      <c r="H109" s="75"/>
      <c r="I109" s="75"/>
      <c r="J109" s="75"/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114" t="s">
        <v>186</v>
      </c>
      <c r="C110" s="114"/>
      <c r="D110" s="114"/>
      <c r="E110" s="114"/>
      <c r="F110" s="114"/>
      <c r="G110" s="114"/>
      <c r="H110" s="114"/>
      <c r="I110" s="114"/>
      <c r="J110" s="114"/>
      <c r="K110" s="74"/>
      <c r="L110" s="107"/>
      <c r="M110" s="107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83" t="n">
        <v>6</v>
      </c>
      <c r="C111" s="83" t="s">
        <v>187</v>
      </c>
      <c r="D111" s="83"/>
      <c r="E111" s="83"/>
      <c r="F111" s="83"/>
      <c r="G111" s="83"/>
      <c r="H111" s="83"/>
      <c r="I111" s="83" t="s">
        <v>104</v>
      </c>
      <c r="J111" s="83" t="s">
        <v>105</v>
      </c>
      <c r="K111" s="74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2.75" hidden="false" customHeight="true" outlineLevel="0" collapsed="false">
      <c r="A112" s="52"/>
      <c r="B112" s="83" t="s">
        <v>78</v>
      </c>
      <c r="C112" s="56" t="s">
        <v>188</v>
      </c>
      <c r="D112" s="56"/>
      <c r="E112" s="56"/>
      <c r="F112" s="56"/>
      <c r="G112" s="56"/>
      <c r="H112" s="56"/>
      <c r="I112" s="87"/>
      <c r="J112" s="86" t="n">
        <f aca="false">J129*I112</f>
        <v>0</v>
      </c>
      <c r="K112" s="115"/>
      <c r="L112" s="57"/>
      <c r="M112" s="57"/>
      <c r="N112" s="74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83" t="s">
        <v>80</v>
      </c>
      <c r="C113" s="56" t="s">
        <v>189</v>
      </c>
      <c r="D113" s="56"/>
      <c r="E113" s="56"/>
      <c r="F113" s="56"/>
      <c r="G113" s="56"/>
      <c r="H113" s="56"/>
      <c r="I113" s="87"/>
      <c r="J113" s="86" t="n">
        <f aca="false">(J129+J112)*I113</f>
        <v>0</v>
      </c>
      <c r="K113" s="115"/>
      <c r="L113" s="57"/>
      <c r="M113" s="57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83" t="s">
        <v>83</v>
      </c>
      <c r="C114" s="83" t="s">
        <v>190</v>
      </c>
      <c r="D114" s="83"/>
      <c r="E114" s="83"/>
      <c r="F114" s="83"/>
      <c r="G114" s="83"/>
      <c r="H114" s="83"/>
      <c r="I114" s="85"/>
      <c r="J114" s="86"/>
      <c r="K114" s="57"/>
      <c r="L114" s="57"/>
      <c r="M114" s="57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s">
        <v>191</v>
      </c>
      <c r="C115" s="56" t="s">
        <v>192</v>
      </c>
      <c r="D115" s="56"/>
      <c r="E115" s="56"/>
      <c r="F115" s="56"/>
      <c r="G115" s="56"/>
      <c r="H115" s="56"/>
      <c r="I115" s="87"/>
      <c r="J115" s="86" t="n">
        <f aca="false">(($J$129+$J$112+$J$113)/(1-($I$115+$I$116+$I$117))*I115)</f>
        <v>0</v>
      </c>
      <c r="K115" s="115"/>
      <c r="L115" s="74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83" t="s">
        <v>193</v>
      </c>
      <c r="C116" s="56" t="s">
        <v>194</v>
      </c>
      <c r="D116" s="56"/>
      <c r="E116" s="56"/>
      <c r="F116" s="56"/>
      <c r="G116" s="56"/>
      <c r="H116" s="56"/>
      <c r="I116" s="87"/>
      <c r="J116" s="86" t="n">
        <f aca="false">(($J$129+$J$112+$J$113)/(1-($I$115+$I$116+$I$117))*I116)</f>
        <v>0</v>
      </c>
      <c r="K116" s="74"/>
      <c r="L116" s="74"/>
      <c r="M116" s="6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195</v>
      </c>
      <c r="C117" s="56" t="s">
        <v>196</v>
      </c>
      <c r="D117" s="56"/>
      <c r="E117" s="56"/>
      <c r="F117" s="56"/>
      <c r="G117" s="56"/>
      <c r="H117" s="56"/>
      <c r="I117" s="85" t="n">
        <v>0.03</v>
      </c>
      <c r="J117" s="86" t="n">
        <f aca="false">(($J$129+$J$112+$J$113)/(1-($I$115+$I$116+$I$117))*I117)</f>
        <v>140.453151357985</v>
      </c>
      <c r="K117" s="74"/>
      <c r="L117" s="74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86</v>
      </c>
      <c r="C118" s="56" t="s">
        <v>184</v>
      </c>
      <c r="D118" s="56"/>
      <c r="E118" s="56"/>
      <c r="F118" s="56"/>
      <c r="G118" s="56"/>
      <c r="H118" s="56"/>
      <c r="I118" s="85"/>
      <c r="J118" s="86"/>
      <c r="K118" s="74"/>
      <c r="L118" s="74"/>
      <c r="M118" s="6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197</v>
      </c>
      <c r="C119" s="83"/>
      <c r="D119" s="83"/>
      <c r="E119" s="83"/>
      <c r="F119" s="83"/>
      <c r="G119" s="83"/>
      <c r="H119" s="83"/>
      <c r="I119" s="116" t="n">
        <f aca="false">SUM(I112:I118)</f>
        <v>0.03</v>
      </c>
      <c r="J119" s="89" t="n">
        <f aca="false">(SUM(J112:J118))</f>
        <v>140.453151357985</v>
      </c>
      <c r="K119" s="74"/>
      <c r="L119" s="6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6"/>
      <c r="B120" s="75"/>
      <c r="C120" s="75"/>
      <c r="D120" s="75"/>
      <c r="E120" s="75"/>
      <c r="F120" s="75"/>
      <c r="G120" s="75"/>
      <c r="H120" s="75"/>
      <c r="I120" s="117"/>
      <c r="J120" s="77"/>
      <c r="K120" s="74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customFormat="false" ht="14.25" hidden="false" customHeight="true" outlineLevel="0" collapsed="false">
      <c r="A121" s="6"/>
      <c r="B121" s="75"/>
      <c r="C121" s="75"/>
      <c r="D121" s="75"/>
      <c r="E121" s="75"/>
      <c r="F121" s="75"/>
      <c r="G121" s="75"/>
      <c r="H121" s="75"/>
      <c r="I121" s="117"/>
      <c r="J121" s="77"/>
      <c r="K121" s="74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customFormat="false" ht="14.25" hidden="false" customHeight="true" outlineLevel="0" collapsed="false">
      <c r="A122" s="52"/>
      <c r="B122" s="53" t="s">
        <v>198</v>
      </c>
      <c r="C122" s="53"/>
      <c r="D122" s="53"/>
      <c r="E122" s="53"/>
      <c r="F122" s="53"/>
      <c r="G122" s="53"/>
      <c r="H122" s="53"/>
      <c r="I122" s="53"/>
      <c r="J122" s="53"/>
      <c r="K122" s="6"/>
      <c r="L122" s="6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68" t="s">
        <v>199</v>
      </c>
      <c r="C123" s="68"/>
      <c r="D123" s="68"/>
      <c r="E123" s="68"/>
      <c r="F123" s="68"/>
      <c r="G123" s="68"/>
      <c r="H123" s="68"/>
      <c r="I123" s="68"/>
      <c r="J123" s="68" t="s">
        <v>105</v>
      </c>
      <c r="K123" s="6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68" t="s">
        <v>78</v>
      </c>
      <c r="C124" s="54" t="str">
        <f aca="false">B20</f>
        <v>MÓDULO 1 - COMPOSIÇÃO DA REMUNERAÇÃO</v>
      </c>
      <c r="D124" s="54"/>
      <c r="E124" s="54"/>
      <c r="F124" s="54"/>
      <c r="G124" s="54"/>
      <c r="H124" s="54"/>
      <c r="I124" s="54"/>
      <c r="J124" s="69" t="n">
        <f aca="false">J27</f>
        <v>2269.4</v>
      </c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2.75" hidden="false" customHeight="true" outlineLevel="0" collapsed="false">
      <c r="A125" s="52"/>
      <c r="B125" s="68" t="s">
        <v>80</v>
      </c>
      <c r="C125" s="54" t="str">
        <f aca="false">B30</f>
        <v>MÓDULO 2 – ENCARGOS E BENEFÍCIOS ANUAIS, MENSAIS E DIÁRIOS</v>
      </c>
      <c r="D125" s="54"/>
      <c r="E125" s="54"/>
      <c r="F125" s="54"/>
      <c r="G125" s="54"/>
      <c r="H125" s="54"/>
      <c r="I125" s="54"/>
      <c r="J125" s="69" t="n">
        <f aca="false">J64</f>
        <v>2049.05243333333</v>
      </c>
      <c r="K125" s="6"/>
      <c r="L125" s="74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68" t="s">
        <v>83</v>
      </c>
      <c r="C126" s="54" t="str">
        <f aca="false">B67</f>
        <v>MÓDULO 3 – PROVISÃO PARA RESCISÃO</v>
      </c>
      <c r="D126" s="54"/>
      <c r="E126" s="54"/>
      <c r="F126" s="54"/>
      <c r="G126" s="54"/>
      <c r="H126" s="54"/>
      <c r="I126" s="54"/>
      <c r="J126" s="69" t="n">
        <f aca="false">J75</f>
        <v>141.875323333333</v>
      </c>
      <c r="K126" s="6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68" t="s">
        <v>86</v>
      </c>
      <c r="C127" s="54" t="str">
        <f aca="false">B78</f>
        <v>MÓDULO 4 – CUSTO DE REPOSIÇÃO DO PROFISSIONAL AUSENTE</v>
      </c>
      <c r="D127" s="54"/>
      <c r="E127" s="54"/>
      <c r="F127" s="54"/>
      <c r="G127" s="54"/>
      <c r="H127" s="54"/>
      <c r="I127" s="54"/>
      <c r="J127" s="69" t="n">
        <f aca="false">J98</f>
        <v>80.9908039081768</v>
      </c>
      <c r="K127" s="6"/>
      <c r="L127" s="74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110</v>
      </c>
      <c r="C128" s="54" t="str">
        <f aca="false">B101</f>
        <v>MÓDULO 5 – INSUMOS DIVERSOS</v>
      </c>
      <c r="D128" s="54"/>
      <c r="E128" s="54"/>
      <c r="F128" s="54"/>
      <c r="G128" s="54"/>
      <c r="H128" s="54"/>
      <c r="I128" s="54"/>
      <c r="J128" s="69" t="n">
        <f aca="false">J107</f>
        <v>0</v>
      </c>
      <c r="K128" s="6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/>
      <c r="C129" s="68" t="s">
        <v>200</v>
      </c>
      <c r="D129" s="68"/>
      <c r="E129" s="68"/>
      <c r="F129" s="68"/>
      <c r="G129" s="68"/>
      <c r="H129" s="68"/>
      <c r="I129" s="68"/>
      <c r="J129" s="73" t="n">
        <f aca="false">(SUM(J124:J128))</f>
        <v>4541.31856057484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2.75" hidden="false" customHeight="true" outlineLevel="0" collapsed="false">
      <c r="A130" s="52"/>
      <c r="B130" s="68" t="s">
        <v>126</v>
      </c>
      <c r="C130" s="54" t="str">
        <f aca="false">B110</f>
        <v>MÓDULO 6 – CUSTOS INDIRETOS, TRIBUTOS E LUCRO</v>
      </c>
      <c r="D130" s="54"/>
      <c r="E130" s="54"/>
      <c r="F130" s="54"/>
      <c r="G130" s="54"/>
      <c r="H130" s="54"/>
      <c r="I130" s="54"/>
      <c r="J130" s="69" t="n">
        <f aca="false">J119</f>
        <v>140.453151357985</v>
      </c>
      <c r="K130" s="6"/>
      <c r="L130" s="6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201</v>
      </c>
      <c r="C131" s="68"/>
      <c r="D131" s="68"/>
      <c r="E131" s="68"/>
      <c r="F131" s="68"/>
      <c r="G131" s="68"/>
      <c r="H131" s="68"/>
      <c r="I131" s="68"/>
      <c r="J131" s="73" t="n">
        <f aca="false">(SUM(J129:J130))</f>
        <v>4681.77171193283</v>
      </c>
      <c r="K131" s="6"/>
      <c r="L131" s="6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/>
      <c r="C132" s="108" t="s">
        <v>202</v>
      </c>
      <c r="D132" s="108"/>
      <c r="E132" s="108"/>
      <c r="F132" s="108"/>
      <c r="G132" s="108"/>
      <c r="H132" s="108"/>
      <c r="I132" s="68" t="n">
        <f aca="false">F10</f>
        <v>3</v>
      </c>
      <c r="J132" s="73" t="n">
        <f aca="false">J131*I132</f>
        <v>14045.3151357985</v>
      </c>
      <c r="K132" s="6"/>
      <c r="L132" s="6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57"/>
      <c r="C133" s="57"/>
      <c r="D133" s="57"/>
      <c r="E133" s="57"/>
      <c r="F133" s="57"/>
      <c r="G133" s="57"/>
      <c r="H133" s="57"/>
      <c r="I133" s="57"/>
      <c r="J133" s="118" t="s">
        <v>203</v>
      </c>
      <c r="K133" s="74"/>
      <c r="L133" s="74"/>
      <c r="M133" s="74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2.75" hidden="false" customHeight="true" outlineLevel="0" collapsed="false">
      <c r="A134" s="52"/>
      <c r="B134" s="57"/>
      <c r="C134" s="57"/>
      <c r="D134" s="57"/>
      <c r="E134" s="57"/>
      <c r="F134" s="57"/>
      <c r="G134" s="57"/>
      <c r="H134" s="57"/>
      <c r="I134" s="75"/>
      <c r="J134" s="76" t="n">
        <f aca="false">J131/J27</f>
        <v>2.06299978493559</v>
      </c>
      <c r="K134" s="74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51" hidden="false" customHeight="true" outlineLevel="0" collapsed="false">
      <c r="A135" s="5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6"/>
      <c r="M135" s="74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2.75" hidden="false" customHeight="true" outlineLevel="0" collapsed="false">
      <c r="A136" s="5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6"/>
      <c r="M137" s="6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4.25" hidden="false" customHeight="true" outlineLevel="0" collapsed="false">
      <c r="A138" s="5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4.25" hidden="false" customHeight="true" outlineLevel="0" collapsed="false">
      <c r="A139" s="5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6"/>
      <c r="M139" s="6"/>
      <c r="N139" s="6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4.25" hidden="false" customHeight="true" outlineLevel="0" collapsed="false">
      <c r="A140" s="5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6"/>
      <c r="M140" s="6"/>
      <c r="N140" s="6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4.25" hidden="false" customHeight="true" outlineLevel="0" collapsed="false">
      <c r="A141" s="5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6"/>
      <c r="M141" s="6"/>
      <c r="N141" s="6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4.25" hidden="false" customHeight="true" outlineLevel="0" collapsed="false">
      <c r="A142" s="5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6"/>
      <c r="M142" s="6"/>
      <c r="N142" s="6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customFormat="false" ht="14.25" hidden="false" customHeight="true" outlineLevel="0" collapsed="false">
      <c r="A143" s="5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6"/>
      <c r="M143" s="6"/>
      <c r="N143" s="6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customFormat="false" ht="14.25" hidden="false" customHeight="true" outlineLevel="0" collapsed="false">
      <c r="A144" s="5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6"/>
      <c r="M144" s="6"/>
      <c r="N144" s="6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customFormat="false" ht="14.25" hidden="false" customHeight="true" outlineLevel="0" collapsed="false">
      <c r="A145" s="5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6"/>
      <c r="M145" s="6"/>
      <c r="N145" s="6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customFormat="false" ht="14.25" hidden="false" customHeight="true" outlineLevel="0" collapsed="false">
      <c r="A146" s="5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6"/>
      <c r="M146" s="6"/>
      <c r="N146" s="6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customFormat="false" ht="14.25" hidden="false" customHeight="true" outlineLevel="0" collapsed="false">
      <c r="A147" s="5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6"/>
      <c r="M147" s="6"/>
      <c r="N147" s="6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customFormat="false" ht="14.25" hidden="false" customHeight="true" outlineLevel="0" collapsed="false">
      <c r="A148" s="5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6"/>
      <c r="M148" s="6"/>
      <c r="N148" s="6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customFormat="false" ht="14.25" hidden="false" customHeight="true" outlineLevel="0" collapsed="false">
      <c r="A149" s="5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customFormat="false" ht="14.25" hidden="false" customHeight="true" outlineLevel="0" collapsed="false">
      <c r="A150" s="5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customFormat="false" ht="14.25" hidden="false" customHeight="tru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customFormat="false" ht="14.25" hidden="false" customHeight="tru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customFormat="false" ht="14.25" hidden="false" customHeight="tru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customFormat="false" ht="14.25" hidden="false" customHeight="tru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customFormat="false" ht="14.25" hidden="false" customHeight="tru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customFormat="false" ht="14.25" hidden="false" customHeight="tru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customFormat="false" ht="14.25" hidden="false" customHeight="tru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customFormat="false" ht="14.25" hidden="false" customHeight="tru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customFormat="false" ht="14.25" hidden="false" customHeight="tru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customFormat="false" ht="14.25" hidden="false" customHeight="tru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customFormat="false" ht="14.25" hidden="false" customHeight="tru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customFormat="false" ht="14.25" hidden="false" customHeight="tru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customFormat="false" ht="14.25" hidden="false" customHeight="tru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customFormat="false" ht="14.25" hidden="false" customHeight="tru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customFormat="false" ht="14.25" hidden="false" customHeight="tru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customFormat="false" ht="14.25" hidden="false" customHeight="tru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customFormat="false" ht="14.25" hidden="false" customHeight="tru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customFormat="false" ht="14.25" hidden="false" customHeight="tru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customFormat="false" ht="14.25" hidden="false" customHeight="tru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customFormat="false" ht="14.25" hidden="false" customHeight="tru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customFormat="false" ht="14.25" hidden="false" customHeight="tru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customFormat="false" ht="14.25" hidden="false" customHeight="tru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customFormat="false" ht="14.25" hidden="false" customHeight="tru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customFormat="false" ht="14.25" hidden="false" customHeight="tru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customFormat="false" ht="14.25" hidden="false" customHeight="tru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customFormat="false" ht="14.25" hidden="false" customHeight="tru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customFormat="false" ht="14.25" hidden="false" customHeight="tru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customFormat="false" ht="14.25" hidden="false" customHeight="tru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customFormat="false" ht="14.25" hidden="false" customHeight="tru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customFormat="false" ht="14.25" hidden="false" customHeight="tru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customFormat="false" ht="14.25" hidden="false" customHeight="tru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customFormat="false" ht="14.25" hidden="false" customHeight="tru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customFormat="false" ht="14.25" hidden="false" customHeight="tru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customFormat="false" ht="14.25" hidden="false" customHeight="tru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customFormat="false" ht="14.25" hidden="false" customHeight="tru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customFormat="false" ht="14.25" hidden="false" customHeight="tru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customFormat="false" ht="14.25" hidden="false" customHeight="tru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customFormat="false" ht="14.25" hidden="false" customHeight="tru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customFormat="false" ht="14.25" hidden="false" customHeight="tru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customFormat="false" ht="14.25" hidden="false" customHeight="tru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customFormat="false" ht="14.25" hidden="false" customHeight="tru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customFormat="false" ht="14.25" hidden="false" customHeight="tru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customFormat="false" ht="14.25" hidden="false" customHeight="tru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customFormat="false" ht="14.25" hidden="false" customHeight="tru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customFormat="false" ht="14.25" hidden="false" customHeight="tru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customFormat="false" ht="14.25" hidden="false" customHeight="tru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customFormat="false" ht="14.25" hidden="false" customHeight="tru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customFormat="false" ht="14.25" hidden="false" customHeight="tru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customFormat="false" ht="14.25" hidden="false" customHeight="tru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customFormat="false" ht="14.25" hidden="false" customHeight="tru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customFormat="false" ht="14.25" hidden="false" customHeight="tru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customFormat="false" ht="14.25" hidden="false" customHeight="tru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customFormat="false" ht="14.25" hidden="false" customHeight="tru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customFormat="false" ht="14.25" hidden="false" customHeight="tru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customFormat="false" ht="14.25" hidden="false" customHeight="tru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customFormat="false" ht="14.25" hidden="false" customHeight="tru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customFormat="false" ht="14.25" hidden="false" customHeight="tru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customFormat="false" ht="14.25" hidden="false" customHeight="tru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customFormat="false" ht="14.25" hidden="false" customHeight="tru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customFormat="false" ht="14.25" hidden="false" customHeight="tru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customFormat="false" ht="14.25" hidden="false" customHeight="tru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customFormat="false" ht="14.25" hidden="false" customHeight="tru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customFormat="false" ht="14.25" hidden="false" customHeight="tru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customFormat="false" ht="14.25" hidden="false" customHeight="tru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customFormat="false" ht="14.25" hidden="false" customHeight="tru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customFormat="false" ht="14.25" hidden="false" customHeight="tru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customFormat="false" ht="14.25" hidden="false" customHeight="tru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customFormat="false" ht="14.25" hidden="false" customHeight="tru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customFormat="false" ht="14.25" hidden="false" customHeight="tru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customFormat="false" ht="14.25" hidden="false" customHeight="tru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customFormat="false" ht="14.25" hidden="false" customHeight="tru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customFormat="false" ht="14.25" hidden="false" customHeight="tru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customFormat="false" ht="14.25" hidden="false" customHeight="tru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customFormat="false" ht="14.25" hidden="false" customHeight="tru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customFormat="false" ht="14.2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customFormat="false" ht="14.25" hidden="false" customHeight="tru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customFormat="false" ht="14.25" hidden="false" customHeight="tru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customFormat="false" ht="14.25" hidden="false" customHeight="tru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customFormat="false" ht="14.25" hidden="false" customHeight="tru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customFormat="false" ht="14.25" hidden="false" customHeight="tru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customFormat="false" ht="14.25" hidden="false" customHeight="tru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customFormat="false" ht="14.25" hidden="false" customHeight="tru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customFormat="false" ht="14.25" hidden="false" customHeight="tru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customFormat="false" ht="14.25" hidden="false" customHeight="tru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customFormat="false" ht="14.25" hidden="false" customHeight="tru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customFormat="false" ht="14.25" hidden="false" customHeight="tru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customFormat="false" ht="14.25" hidden="false" customHeight="tru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customFormat="false" ht="14.25" hidden="false" customHeight="tru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customFormat="false" ht="14.25" hidden="false" customHeight="tru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customFormat="false" ht="14.25" hidden="false" customHeight="tru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customFormat="false" ht="14.25" hidden="false" customHeight="tru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customFormat="false" ht="14.25" hidden="false" customHeight="tru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customFormat="false" ht="14.25" hidden="false" customHeight="tru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customFormat="false" ht="14.25" hidden="false" customHeight="tru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customFormat="false" ht="14.25" hidden="false" customHeight="tru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customFormat="false" ht="14.25" hidden="false" customHeight="tru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customFormat="false" ht="14.25" hidden="false" customHeight="tru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customFormat="false" ht="14.25" hidden="false" customHeight="tru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customFormat="false" ht="14.25" hidden="false" customHeight="tru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customFormat="false" ht="14.25" hidden="false" customHeight="tru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customFormat="false" ht="14.25" hidden="false" customHeight="tru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customFormat="false" ht="14.25" hidden="false" customHeight="tru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customFormat="false" ht="14.25" hidden="false" customHeight="tru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customFormat="false" ht="14.25" hidden="false" customHeight="tru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customFormat="false" ht="14.25" hidden="false" customHeight="tru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customFormat="false" ht="14.25" hidden="false" customHeight="tru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customFormat="false" ht="14.25" hidden="false" customHeight="tru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customFormat="false" ht="14.25" hidden="false" customHeight="tru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customFormat="false" ht="14.25" hidden="false" customHeight="tru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customFormat="false" ht="14.25" hidden="false" customHeight="tru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customFormat="false" ht="14.25" hidden="false" customHeight="tru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customFormat="false" ht="14.25" hidden="false" customHeight="true" outlineLevel="0" collapsed="false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customFormat="false" ht="14.2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4.2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4.2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4.2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4.2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4.2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4.2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4.2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4.2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4.2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4.2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4.2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4.2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4.2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4.2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4.2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4.2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4.2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4.2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4.2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4.2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4.2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4.2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4.2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4.2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4.2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4.2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4.2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4.2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4.2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4.2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4.2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4.2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4.2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4.2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4.2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4.2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4.2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4.2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4.2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4.2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4.2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4.2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4.2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4.2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4.2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4.2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4.2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4.2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4.2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4.2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4.2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4.2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4.2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4.2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4.2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4.2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4.2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4.2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4.2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4.2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4.2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4.2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4.2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4.2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4.2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4.2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4.2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4.2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4.2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4.2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4.2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4.2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4.2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4.2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4.2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4.2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4.2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4.2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4.2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4.2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4.2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4.2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4.2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4.2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4.2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4.2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4.2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4.2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4.2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4.2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4.2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4.2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4.2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4.2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4.2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4.2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4.2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4.2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4.2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4.2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4.2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4.2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4.2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4.2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4.2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4.2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4.2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4.2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4.2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4.2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4.2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4.2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4.2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4.2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4.2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4.2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4.2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4.2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4.2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4.2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4.2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4.2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4.2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4.2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4.2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4.2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4.2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4.2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4.2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4.2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4.2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4.2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4.2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4.2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4.2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4.2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4.2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4.2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4.2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4.2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4.2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4.2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4.2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4.2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4.2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4.2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4.2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4.2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4.2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4.2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4.2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4.2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4.2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4.2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4.2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4.2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4.2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4.2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4.2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4.2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4.2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4.2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4.2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4.2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4.2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4.2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4.2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4.2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4.2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4.2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4.2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4.2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4.2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4.2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4.2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4.2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4.2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4.2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4.2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4.2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4.2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4.2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4.2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4.2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4.2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4.2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4.2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4.2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4.2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4.2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4.2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4.2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4.2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4.2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4.2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4.2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4.2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4.2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4.2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4.2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4.2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4.2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4.2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4.2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4.2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4.2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4.2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4.2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4.2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4.2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4.2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4.2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4.2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4.2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4.2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4.2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4.2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4.2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4.2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4.2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4.2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4.2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4.2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4.2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4.2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4.2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4.2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4.2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4.2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4.2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4.2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4.2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4.2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4.2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4.2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4.2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4.2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4.2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4.2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4.2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4.2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4.2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4.2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4.2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4.2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4.2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4.2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4.2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4.2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4.2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4.2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4.2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4.2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4.2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4.2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4.2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4.2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4.2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4.2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4.2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4.2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4.2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4.2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4.2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4.2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4.2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4.2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4.2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4.2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4.2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4.2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4.2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4.2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4.2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4.2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4.2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4.2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4.2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4.2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4.2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4.2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4.2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4.2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4.2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4.2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4.2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4.2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4.2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4.2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4.2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4.2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4.2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4.2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4.2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4.2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4.2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4.2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4.2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4.2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4.2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4.2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4.2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4.2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4.2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4.2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4.2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4.2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4.2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4.2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4.2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4.2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4.2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4.2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4.2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4.2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4.2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4.2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4.2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4.2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4.2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4.2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4.2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4.2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4.2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4.2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4.2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4.2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4.2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4.2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4.2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4.2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4.2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4.2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4.2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4.2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4.2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4.2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4.2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4.2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4.2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4.2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4.2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4.2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4.2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4.2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4.2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4.2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4.2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4.2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4.2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4.2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4.2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4.2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4.2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4.2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4.2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4.2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4.2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4.2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4.2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4.2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4.2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4.2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4.2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4.2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4.2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4.2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4.2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4.2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4.2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4.2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4.2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4.2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4.2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4.2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4.2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4.2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4.2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4.2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4.2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4.2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4.2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4.2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4.2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4.2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4.2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4.2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4.2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4.2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4.2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4.2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4.2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4.2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4.2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4.2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4.2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4.2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4.2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4.2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4.2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4.2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4.2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4.2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4.2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4.2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4.2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4.2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4.2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4.2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4.2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4.2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4.2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4.2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4.2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4.2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4.2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4.2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4.2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4.2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4.2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4.2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4.2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4.2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4.2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4.2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4.2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4.2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4.2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4.2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4.2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4.2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4.2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4.2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4.2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4.2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4.2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4.2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4.2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4.2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4.2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4.2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4.2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4.2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4.2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4.2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4.2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4.2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4.2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4.2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4.2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4.2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4.2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4.2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4.2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4.2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4.2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4.2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4.2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4.2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4.2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4.2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4.2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4.2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4.2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4.2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4.2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4.2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4.2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4.2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4.2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4.2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4.2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4.2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4.2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4.2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4.2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4.2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4.2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4.2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4.2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4.2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4.2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4.2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4.2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4.2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4.2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4.2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4.2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4.2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4.2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4.2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4.2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4.2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4.2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4.2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4.2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4.2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4.2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4.2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4.2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4.2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4.2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4.2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4.2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4.2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4.2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4.2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4.2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4.2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4.2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4.2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4.2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4.2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4.2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4.2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4.2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4.2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4.2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4.2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4.2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4.2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4.2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4.2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4.2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4.2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4.2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4.2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4.2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4.2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4.2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4.2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4.2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4.2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4.2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4.2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4.2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4.2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4.2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4.2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4.2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4.2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4.2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4.2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4.2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4.2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4.2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4.2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4.2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4.2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4.2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4.2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4.2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4.2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4.2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4.2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4.2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4.2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4.2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4.2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4.2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4.2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4.2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4.2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4.2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4.2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4.2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4.2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4.2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4.2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4.2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4.2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4.2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4.2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4.2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4.2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4.2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4.2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4.2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4.2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4.2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4.2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4.2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4.2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4.2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4.2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4.2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4.2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4.2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4.2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4.2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4.2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4.2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4.2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4.2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4.2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4.2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4.2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4.2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4.2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4.2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4.2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4.2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4.2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4.2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4.2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4.2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4.2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4.2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4.2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4.2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4.2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4.2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4.2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4.2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4.2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4.2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4.2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4.2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4.2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4.2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4.2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4.2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4.2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4.2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4.2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4.2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4.2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4.2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4.2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4.2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4.2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4.2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4.2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4.2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4.2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4.2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4.2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4.2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4.2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4.2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4.2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4.2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4.2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4.2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4.2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4.2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4.2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4.2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4.2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4.2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4.2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4.2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4.2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4.2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4.2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4.2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4.2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4.2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4.2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4.2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4.2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4.2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4.2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4.2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4.2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4.2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4.2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4.2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4.2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4.2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4.2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4.2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4.2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4.2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4.2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4.2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4.2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4.2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4.2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4.2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4.2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4.2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4.2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4.2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4.2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4.2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4.2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4.2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4.2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4.2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4.2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4.2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4.2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4.2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4.2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4.2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4.2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4.2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4.2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4.2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4.2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4.2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4.2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4.2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4.2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4.2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4.2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4.2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4.2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4.2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14.2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14.2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14.2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14.2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14.2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14.2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14.2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14.2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14.2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14.2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14.2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14.2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14.2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14.2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14.2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14.2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14.2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14.2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14.2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14.2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customFormat="false" ht="14.2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customFormat="false" ht="14.25" hidden="false" customHeight="true" outlineLevel="0" collapsed="false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customFormat="false" ht="14.25" hidden="false" customHeight="true" outlineLevel="0" collapsed="false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customFormat="false" ht="14.25" hidden="false" customHeight="true" outlineLevel="0" collapsed="false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customFormat="false" ht="14.25" hidden="false" customHeight="true" outlineLevel="0" collapsed="false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customFormat="false" ht="14.25" hidden="false" customHeight="true" outlineLevel="0" collapsed="false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customFormat="false" ht="14.25" hidden="false" customHeight="true" outlineLevel="0" collapsed="false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sheetProtection sheet="true" password="c59b" objects="true" scenarios="true"/>
  <mergeCells count="123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B27:I27"/>
    <mergeCell ref="B30:J30"/>
    <mergeCell ref="B31:H31"/>
    <mergeCell ref="B32:I32"/>
    <mergeCell ref="C33:H33"/>
    <mergeCell ref="C34:H34"/>
    <mergeCell ref="B35:H35"/>
    <mergeCell ref="B37:H37"/>
    <mergeCell ref="B38:I38"/>
    <mergeCell ref="C39:H39"/>
    <mergeCell ref="C40:H40"/>
    <mergeCell ref="C41:H41"/>
    <mergeCell ref="C42:H42"/>
    <mergeCell ref="C43:H43"/>
    <mergeCell ref="C44:H44"/>
    <mergeCell ref="C45:H45"/>
    <mergeCell ref="C46:H46"/>
    <mergeCell ref="B47:H47"/>
    <mergeCell ref="B49:H49"/>
    <mergeCell ref="C50:H50"/>
    <mergeCell ref="C51:H51"/>
    <mergeCell ref="C52:H52"/>
    <mergeCell ref="C53:H53"/>
    <mergeCell ref="C54:H54"/>
    <mergeCell ref="C55:H55"/>
    <mergeCell ref="C56:H56"/>
    <mergeCell ref="B57:I57"/>
    <mergeCell ref="B59:J59"/>
    <mergeCell ref="B60:I60"/>
    <mergeCell ref="C61:I61"/>
    <mergeCell ref="C62:I62"/>
    <mergeCell ref="C63:I63"/>
    <mergeCell ref="B64:I64"/>
    <mergeCell ref="B66:J66"/>
    <mergeCell ref="B67:J67"/>
    <mergeCell ref="C68:H68"/>
    <mergeCell ref="B69:I69"/>
    <mergeCell ref="C70:H70"/>
    <mergeCell ref="C71:H71"/>
    <mergeCell ref="C72:H72"/>
    <mergeCell ref="C73:H73"/>
    <mergeCell ref="C74:H74"/>
    <mergeCell ref="B75:H75"/>
    <mergeCell ref="B76:J76"/>
    <mergeCell ref="B78:J78"/>
    <mergeCell ref="B79:H79"/>
    <mergeCell ref="B80:I80"/>
    <mergeCell ref="C81:H81"/>
    <mergeCell ref="C82:H82"/>
    <mergeCell ref="C83:H83"/>
    <mergeCell ref="C84:H84"/>
    <mergeCell ref="C85:H85"/>
    <mergeCell ref="C86:H86"/>
    <mergeCell ref="B87:H87"/>
    <mergeCell ref="B88:J88"/>
    <mergeCell ref="B89:H89"/>
    <mergeCell ref="B90:I90"/>
    <mergeCell ref="C91:H91"/>
    <mergeCell ref="B92:H92"/>
    <mergeCell ref="B94:J94"/>
    <mergeCell ref="B95:I95"/>
    <mergeCell ref="C96:I96"/>
    <mergeCell ref="C97:I97"/>
    <mergeCell ref="B98:I98"/>
    <mergeCell ref="B101:J101"/>
    <mergeCell ref="C102:H102"/>
    <mergeCell ref="C103:H103"/>
    <mergeCell ref="C104:H104"/>
    <mergeCell ref="C105:H105"/>
    <mergeCell ref="C106:H106"/>
    <mergeCell ref="B107:H107"/>
    <mergeCell ref="B108:J108"/>
    <mergeCell ref="B110:J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B119:H119"/>
    <mergeCell ref="B122:J122"/>
    <mergeCell ref="B123:I123"/>
    <mergeCell ref="C124:I124"/>
    <mergeCell ref="C125:I125"/>
    <mergeCell ref="C126:I126"/>
    <mergeCell ref="C127:I127"/>
    <mergeCell ref="C128:I128"/>
    <mergeCell ref="C129:I129"/>
    <mergeCell ref="C130:I130"/>
    <mergeCell ref="B131:I131"/>
    <mergeCell ref="C132:H132"/>
    <mergeCell ref="B135:K150"/>
  </mergeCells>
  <printOptions headings="false" gridLines="false" gridLinesSet="true" horizontalCentered="false" verticalCentered="false"/>
  <pageMargins left="0.196527777777778" right="0" top="0.75" bottom="0.75" header="0" footer="0"/>
  <pageSetup paperSize="9" scale="47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true" showOutlineSymbols="true" defaultGridColor="true" view="normal" topLeftCell="A19" colorId="64" zoomScale="100" zoomScaleNormal="100" zoomScalePageLayoutView="100" workbookViewId="0">
      <selection pane="topLeft" activeCell="J16" activeCellId="0" sqref="J16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1.42"/>
    <col collapsed="false" customWidth="true" hidden="false" outlineLevel="0" max="2" min="2" style="1" width="8.4"/>
    <col collapsed="false" customWidth="true" hidden="false" outlineLevel="0" max="3" min="3" style="1" width="13.43"/>
    <col collapsed="false" customWidth="true" hidden="false" outlineLevel="0" max="4" min="4" style="1" width="24"/>
    <col collapsed="false" customWidth="true" hidden="false" outlineLevel="0" max="5" min="5" style="1" width="17.4"/>
    <col collapsed="false" customWidth="true" hidden="false" outlineLevel="0" max="6" min="6" style="1" width="26"/>
    <col collapsed="false" customWidth="true" hidden="false" outlineLevel="0" max="7" min="7" style="1" width="10.58"/>
    <col collapsed="false" customWidth="true" hidden="false" outlineLevel="0" max="8" min="8" style="1" width="12.86"/>
    <col collapsed="false" customWidth="true" hidden="false" outlineLevel="0" max="9" min="9" style="1" width="11.57"/>
    <col collapsed="false" customWidth="true" hidden="false" outlineLevel="0" max="10" min="10" style="1" width="21.14"/>
    <col collapsed="false" customWidth="true" hidden="false" outlineLevel="0" max="11" min="11" style="1" width="24"/>
    <col collapsed="false" customWidth="true" hidden="false" outlineLevel="0" max="12" min="12" style="1" width="17.71"/>
    <col collapsed="false" customWidth="true" hidden="false" outlineLevel="0" max="13" min="13" style="1" width="18"/>
    <col collapsed="false" customWidth="true" hidden="false" outlineLevel="0" max="14" min="14" style="1" width="17.59"/>
    <col collapsed="false" customWidth="true" hidden="false" outlineLevel="0" max="26" min="15" style="1" width="7.88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242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Encanador industrial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243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96</v>
      </c>
      <c r="D15" s="54"/>
      <c r="E15" s="54"/>
      <c r="F15" s="54"/>
      <c r="G15" s="54" t="n">
        <v>30</v>
      </c>
      <c r="H15" s="54"/>
      <c r="I15" s="54"/>
      <c r="J15" s="61" t="n">
        <f aca="false">Eletricista!J15</f>
        <v>2931.99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35.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">
        <v>98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 t="s">
        <v>106</v>
      </c>
      <c r="D22" s="54"/>
      <c r="E22" s="54"/>
      <c r="F22" s="54"/>
      <c r="G22" s="54" t="n">
        <v>30</v>
      </c>
      <c r="H22" s="54"/>
      <c r="I22" s="70"/>
      <c r="J22" s="69" t="n">
        <f aca="false">J15</f>
        <v>2931.99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 t="s">
        <v>107</v>
      </c>
      <c r="D23" s="54"/>
      <c r="E23" s="54"/>
      <c r="F23" s="54"/>
      <c r="G23" s="54"/>
      <c r="H23" s="54"/>
      <c r="I23" s="135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 t="s">
        <v>108</v>
      </c>
      <c r="D24" s="54"/>
      <c r="E24" s="54"/>
      <c r="F24" s="54"/>
      <c r="G24" s="54"/>
      <c r="H24" s="54"/>
      <c r="I24" s="135" t="n">
        <v>0.4</v>
      </c>
      <c r="J24" s="69" t="n">
        <f aca="false">1621*I24</f>
        <v>648.4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 t="s">
        <v>109</v>
      </c>
      <c r="D25" s="54"/>
      <c r="E25" s="54"/>
      <c r="F25" s="54"/>
      <c r="G25" s="54"/>
      <c r="H25" s="54"/>
      <c r="I25" s="135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 t="s">
        <v>111</v>
      </c>
      <c r="D26" s="54"/>
      <c r="E26" s="54"/>
      <c r="F26" s="54"/>
      <c r="G26" s="54"/>
      <c r="H26" s="54"/>
      <c r="I26" s="70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112</v>
      </c>
      <c r="C27" s="68"/>
      <c r="D27" s="68"/>
      <c r="E27" s="68"/>
      <c r="F27" s="68"/>
      <c r="G27" s="68"/>
      <c r="H27" s="68"/>
      <c r="I27" s="68"/>
      <c r="J27" s="73" t="n">
        <f aca="false">SUM(J22:J26)</f>
        <v>3580.39</v>
      </c>
      <c r="K27" s="74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4.25" hidden="false" customHeight="true" outlineLevel="0" collapsed="false">
      <c r="A28" s="52"/>
      <c r="B28" s="75"/>
      <c r="C28" s="75"/>
      <c r="D28" s="75"/>
      <c r="E28" s="75"/>
      <c r="F28" s="75"/>
      <c r="G28" s="75"/>
      <c r="H28" s="75"/>
      <c r="I28" s="75"/>
      <c r="J28" s="76"/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4.25" hidden="false" customHeight="true" outlineLevel="0" collapsed="false">
      <c r="A29" s="52"/>
      <c r="B29" s="75"/>
      <c r="C29" s="75"/>
      <c r="D29" s="75"/>
      <c r="E29" s="75"/>
      <c r="F29" s="75"/>
      <c r="G29" s="75"/>
      <c r="H29" s="75"/>
      <c r="I29" s="75"/>
      <c r="J29" s="76"/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53" t="s">
        <v>113</v>
      </c>
      <c r="C30" s="53"/>
      <c r="D30" s="53"/>
      <c r="E30" s="53"/>
      <c r="F30" s="53"/>
      <c r="G30" s="53"/>
      <c r="H30" s="53"/>
      <c r="I30" s="53"/>
      <c r="J30" s="53"/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114</v>
      </c>
      <c r="C31" s="68"/>
      <c r="D31" s="68"/>
      <c r="E31" s="68"/>
      <c r="F31" s="68"/>
      <c r="G31" s="68"/>
      <c r="H31" s="68"/>
      <c r="I31" s="68" t="s">
        <v>104</v>
      </c>
      <c r="J31" s="68" t="s">
        <v>105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115</v>
      </c>
      <c r="C32" s="68"/>
      <c r="D32" s="68"/>
      <c r="E32" s="68"/>
      <c r="F32" s="68"/>
      <c r="G32" s="68"/>
      <c r="H32" s="68"/>
      <c r="I32" s="68"/>
      <c r="J32" s="77" t="n">
        <f aca="false">J27</f>
        <v>3580.39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78</v>
      </c>
      <c r="C33" s="54" t="s">
        <v>116</v>
      </c>
      <c r="D33" s="54"/>
      <c r="E33" s="54"/>
      <c r="F33" s="54"/>
      <c r="G33" s="54"/>
      <c r="H33" s="54"/>
      <c r="I33" s="72" t="n">
        <f aca="false">(1/12)</f>
        <v>0.0833333333333333</v>
      </c>
      <c r="J33" s="69" t="n">
        <f aca="false">$J$32*I33</f>
        <v>298.365833333333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80</v>
      </c>
      <c r="C34" s="54" t="s">
        <v>117</v>
      </c>
      <c r="D34" s="54"/>
      <c r="E34" s="54"/>
      <c r="F34" s="54"/>
      <c r="G34" s="54"/>
      <c r="H34" s="54"/>
      <c r="I34" s="72" t="n">
        <f aca="false">(1/12)+((1/12)/3)</f>
        <v>0.111111111111111</v>
      </c>
      <c r="J34" s="69" t="n">
        <f aca="false">$J$32*I34</f>
        <v>397.821111111111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4.25" hidden="false" customHeight="true" outlineLevel="0" collapsed="false">
      <c r="A35" s="52"/>
      <c r="B35" s="68" t="s">
        <v>118</v>
      </c>
      <c r="C35" s="68"/>
      <c r="D35" s="68"/>
      <c r="E35" s="68"/>
      <c r="F35" s="68"/>
      <c r="G35" s="68"/>
      <c r="H35" s="68"/>
      <c r="I35" s="78" t="n">
        <f aca="false">I33+I34</f>
        <v>0.194444444444444</v>
      </c>
      <c r="J35" s="73" t="n">
        <f aca="false">SUM(J33:J34)</f>
        <v>696.186944444444</v>
      </c>
      <c r="K35" s="74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4.25" hidden="false" customHeight="true" outlineLevel="0" collapsed="false">
      <c r="A36" s="52"/>
      <c r="B36" s="79"/>
      <c r="C36" s="80"/>
      <c r="D36" s="80"/>
      <c r="E36" s="80"/>
      <c r="F36" s="80"/>
      <c r="G36" s="80"/>
      <c r="H36" s="80"/>
      <c r="I36" s="81"/>
      <c r="J36" s="82"/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4.25" hidden="false" customHeight="true" outlineLevel="0" collapsed="false">
      <c r="A37" s="52"/>
      <c r="B37" s="83" t="s">
        <v>119</v>
      </c>
      <c r="C37" s="83"/>
      <c r="D37" s="83"/>
      <c r="E37" s="83"/>
      <c r="F37" s="83"/>
      <c r="G37" s="83"/>
      <c r="H37" s="83"/>
      <c r="I37" s="83" t="s">
        <v>104</v>
      </c>
      <c r="J37" s="83" t="s">
        <v>105</v>
      </c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83" t="s">
        <v>120</v>
      </c>
      <c r="C38" s="83"/>
      <c r="D38" s="83"/>
      <c r="E38" s="83"/>
      <c r="F38" s="83"/>
      <c r="G38" s="83"/>
      <c r="H38" s="83"/>
      <c r="I38" s="83"/>
      <c r="J38" s="84" t="n">
        <f aca="false">J27+J35</f>
        <v>4276.57694444444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4.25" hidden="false" customHeight="true" outlineLevel="0" collapsed="false">
      <c r="A39" s="52"/>
      <c r="B39" s="83" t="s">
        <v>78</v>
      </c>
      <c r="C39" s="56" t="s">
        <v>121</v>
      </c>
      <c r="D39" s="56"/>
      <c r="E39" s="56"/>
      <c r="F39" s="56"/>
      <c r="G39" s="56"/>
      <c r="H39" s="56"/>
      <c r="I39" s="85" t="n">
        <v>0.2</v>
      </c>
      <c r="J39" s="86" t="n">
        <f aca="false">$J$38*I39</f>
        <v>855.315388888889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2.75" hidden="false" customHeight="true" outlineLevel="0" collapsed="false">
      <c r="A40" s="52"/>
      <c r="B40" s="83" t="s">
        <v>80</v>
      </c>
      <c r="C40" s="56" t="s">
        <v>122</v>
      </c>
      <c r="D40" s="56"/>
      <c r="E40" s="56"/>
      <c r="F40" s="56"/>
      <c r="G40" s="56"/>
      <c r="H40" s="56"/>
      <c r="I40" s="85" t="n">
        <v>0.025</v>
      </c>
      <c r="J40" s="86" t="n">
        <f aca="false">$J$38*I40</f>
        <v>106.914423611111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4.25" hidden="false" customHeight="true" outlineLevel="0" collapsed="false">
      <c r="A41" s="52"/>
      <c r="B41" s="83" t="s">
        <v>83</v>
      </c>
      <c r="C41" s="56" t="s">
        <v>123</v>
      </c>
      <c r="D41" s="56"/>
      <c r="E41" s="56"/>
      <c r="F41" s="56"/>
      <c r="G41" s="56"/>
      <c r="H41" s="56"/>
      <c r="I41" s="87"/>
      <c r="J41" s="86" t="n">
        <f aca="false">$J$38*I41</f>
        <v>0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2.75" hidden="false" customHeight="true" outlineLevel="0" collapsed="false">
      <c r="A42" s="52"/>
      <c r="B42" s="83" t="s">
        <v>86</v>
      </c>
      <c r="C42" s="56" t="s">
        <v>124</v>
      </c>
      <c r="D42" s="56"/>
      <c r="E42" s="56"/>
      <c r="F42" s="56"/>
      <c r="G42" s="56"/>
      <c r="H42" s="56"/>
      <c r="I42" s="85" t="n">
        <v>0.015</v>
      </c>
      <c r="J42" s="86" t="n">
        <f aca="false">$J$38*I42</f>
        <v>64.1486541666667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4.25" hidden="false" customHeight="true" outlineLevel="0" collapsed="false">
      <c r="A43" s="52"/>
      <c r="B43" s="83" t="s">
        <v>110</v>
      </c>
      <c r="C43" s="56" t="s">
        <v>125</v>
      </c>
      <c r="D43" s="56"/>
      <c r="E43" s="56"/>
      <c r="F43" s="56"/>
      <c r="G43" s="56"/>
      <c r="H43" s="56"/>
      <c r="I43" s="85" t="n">
        <v>0.01</v>
      </c>
      <c r="J43" s="86" t="n">
        <f aca="false">$J$38*I43</f>
        <v>42.7657694444444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126</v>
      </c>
      <c r="C44" s="56" t="s">
        <v>127</v>
      </c>
      <c r="D44" s="56"/>
      <c r="E44" s="56"/>
      <c r="F44" s="56"/>
      <c r="G44" s="56"/>
      <c r="H44" s="56"/>
      <c r="I44" s="85" t="n">
        <v>0.006</v>
      </c>
      <c r="J44" s="86" t="n">
        <f aca="false">$J$38*I44</f>
        <v>25.6594616666667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83" t="s">
        <v>128</v>
      </c>
      <c r="C45" s="56" t="s">
        <v>129</v>
      </c>
      <c r="D45" s="56"/>
      <c r="E45" s="56"/>
      <c r="F45" s="56"/>
      <c r="G45" s="56"/>
      <c r="H45" s="56"/>
      <c r="I45" s="85" t="n">
        <v>0.002</v>
      </c>
      <c r="J45" s="86" t="n">
        <f aca="false">$J$38*I45</f>
        <v>8.55315388888889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130</v>
      </c>
      <c r="C46" s="56" t="s">
        <v>131</v>
      </c>
      <c r="D46" s="56"/>
      <c r="E46" s="56"/>
      <c r="F46" s="56"/>
      <c r="G46" s="56"/>
      <c r="H46" s="56"/>
      <c r="I46" s="85" t="n">
        <v>0.08</v>
      </c>
      <c r="J46" s="86" t="n">
        <f aca="false">$J$38*I46</f>
        <v>342.126155555556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132</v>
      </c>
      <c r="C47" s="83"/>
      <c r="D47" s="83"/>
      <c r="E47" s="83"/>
      <c r="F47" s="83"/>
      <c r="G47" s="83"/>
      <c r="H47" s="83"/>
      <c r="I47" s="88" t="n">
        <f aca="false">SUM(I39:I46)</f>
        <v>0.338</v>
      </c>
      <c r="J47" s="89" t="n">
        <f aca="false">SUM(J39:J46)</f>
        <v>1445.48300722222</v>
      </c>
      <c r="K47" s="74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5"/>
      <c r="C48" s="75"/>
      <c r="D48" s="75"/>
      <c r="E48" s="75"/>
      <c r="F48" s="75"/>
      <c r="G48" s="75"/>
      <c r="H48" s="75"/>
      <c r="I48" s="90"/>
      <c r="J48" s="91"/>
      <c r="K48" s="74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2.75" hidden="false" customHeight="true" outlineLevel="0" collapsed="false">
      <c r="A49" s="52"/>
      <c r="B49" s="83" t="s">
        <v>133</v>
      </c>
      <c r="C49" s="83"/>
      <c r="D49" s="83"/>
      <c r="E49" s="83"/>
      <c r="F49" s="83"/>
      <c r="G49" s="83"/>
      <c r="H49" s="83"/>
      <c r="I49" s="88"/>
      <c r="J49" s="83" t="s">
        <v>105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2.75" hidden="false" customHeight="true" outlineLevel="0" collapsed="false">
      <c r="A50" s="92"/>
      <c r="B50" s="83" t="s">
        <v>78</v>
      </c>
      <c r="C50" s="56" t="s">
        <v>134</v>
      </c>
      <c r="D50" s="56"/>
      <c r="E50" s="56"/>
      <c r="F50" s="56"/>
      <c r="G50" s="56"/>
      <c r="H50" s="56"/>
      <c r="I50" s="93"/>
      <c r="J50" s="86" t="n">
        <v>0</v>
      </c>
      <c r="K50" s="132" t="s">
        <v>135</v>
      </c>
      <c r="L50" s="95"/>
      <c r="M50" s="95"/>
      <c r="N50" s="95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</row>
    <row r="51" customFormat="false" ht="14.25" hidden="false" customHeight="true" outlineLevel="0" collapsed="false">
      <c r="A51" s="52"/>
      <c r="B51" s="83" t="s">
        <v>80</v>
      </c>
      <c r="C51" s="56" t="s">
        <v>136</v>
      </c>
      <c r="D51" s="56"/>
      <c r="E51" s="56"/>
      <c r="F51" s="56"/>
      <c r="G51" s="56"/>
      <c r="H51" s="56"/>
      <c r="I51" s="86" t="n">
        <f aca="false">Eletricista!I51</f>
        <v>19.25</v>
      </c>
      <c r="J51" s="86" t="n">
        <f aca="false">I51*22-(1621*0.005)</f>
        <v>415.395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83</v>
      </c>
      <c r="C52" s="56" t="s">
        <v>137</v>
      </c>
      <c r="D52" s="56"/>
      <c r="E52" s="56"/>
      <c r="F52" s="56"/>
      <c r="G52" s="56"/>
      <c r="H52" s="56"/>
      <c r="I52" s="86"/>
      <c r="J52" s="86" t="n">
        <f aca="false">Eletricista!J52</f>
        <v>170.85</v>
      </c>
      <c r="K52" s="133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86</v>
      </c>
      <c r="C53" s="56" t="s">
        <v>138</v>
      </c>
      <c r="D53" s="56"/>
      <c r="E53" s="56"/>
      <c r="F53" s="56"/>
      <c r="G53" s="56"/>
      <c r="H53" s="56"/>
      <c r="I53" s="86"/>
      <c r="J53" s="96"/>
      <c r="K53" s="97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110</v>
      </c>
      <c r="C54" s="56" t="s">
        <v>139</v>
      </c>
      <c r="D54" s="56"/>
      <c r="E54" s="56"/>
      <c r="F54" s="56"/>
      <c r="G54" s="56"/>
      <c r="H54" s="56"/>
      <c r="I54" s="98"/>
      <c r="J54" s="86" t="n">
        <f aca="false">I54*0.3</f>
        <v>0</v>
      </c>
      <c r="K54" s="99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126</v>
      </c>
      <c r="C55" s="56" t="s">
        <v>140</v>
      </c>
      <c r="D55" s="56"/>
      <c r="E55" s="56"/>
      <c r="F55" s="56"/>
      <c r="G55" s="56"/>
      <c r="H55" s="56"/>
      <c r="I55" s="86"/>
      <c r="J55" s="86" t="n">
        <f aca="false">I55</f>
        <v>0</v>
      </c>
      <c r="K55" s="3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128</v>
      </c>
      <c r="C56" s="56" t="s">
        <v>141</v>
      </c>
      <c r="D56" s="56"/>
      <c r="E56" s="56"/>
      <c r="F56" s="56"/>
      <c r="G56" s="56"/>
      <c r="H56" s="56"/>
      <c r="I56" s="86" t="n">
        <v>526.64</v>
      </c>
      <c r="J56" s="86" t="n">
        <f aca="false">I56*0.2</f>
        <v>105.328</v>
      </c>
      <c r="K56" s="3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142</v>
      </c>
      <c r="C57" s="83"/>
      <c r="D57" s="83"/>
      <c r="E57" s="83"/>
      <c r="F57" s="83"/>
      <c r="G57" s="83"/>
      <c r="H57" s="83"/>
      <c r="I57" s="83"/>
      <c r="J57" s="89" t="n">
        <f aca="false">SUM(J50:J56)</f>
        <v>691.573</v>
      </c>
      <c r="K57" s="74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5"/>
      <c r="C58" s="75"/>
      <c r="D58" s="75"/>
      <c r="E58" s="75"/>
      <c r="F58" s="75"/>
      <c r="G58" s="75"/>
      <c r="H58" s="75"/>
      <c r="I58" s="90"/>
      <c r="J58" s="91"/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53" t="s">
        <v>143</v>
      </c>
      <c r="C59" s="53"/>
      <c r="D59" s="53"/>
      <c r="E59" s="53"/>
      <c r="F59" s="53"/>
      <c r="G59" s="53"/>
      <c r="H59" s="53"/>
      <c r="I59" s="53"/>
      <c r="J59" s="53"/>
      <c r="K59" s="6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2.75" hidden="false" customHeight="true" outlineLevel="0" collapsed="false">
      <c r="A60" s="52"/>
      <c r="B60" s="68" t="s">
        <v>144</v>
      </c>
      <c r="C60" s="68"/>
      <c r="D60" s="68"/>
      <c r="E60" s="68"/>
      <c r="F60" s="68"/>
      <c r="G60" s="68"/>
      <c r="H60" s="68"/>
      <c r="I60" s="68"/>
      <c r="J60" s="68" t="s">
        <v>105</v>
      </c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2.75" hidden="false" customHeight="true" outlineLevel="0" collapsed="false">
      <c r="A61" s="52"/>
      <c r="B61" s="68" t="s">
        <v>145</v>
      </c>
      <c r="C61" s="54" t="s">
        <v>146</v>
      </c>
      <c r="D61" s="54"/>
      <c r="E61" s="54"/>
      <c r="F61" s="54"/>
      <c r="G61" s="54"/>
      <c r="H61" s="54"/>
      <c r="I61" s="54"/>
      <c r="J61" s="69" t="n">
        <f aca="false">J35</f>
        <v>696.186944444444</v>
      </c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68" t="s">
        <v>147</v>
      </c>
      <c r="C62" s="54" t="s">
        <v>148</v>
      </c>
      <c r="D62" s="54"/>
      <c r="E62" s="54"/>
      <c r="F62" s="54"/>
      <c r="G62" s="54"/>
      <c r="H62" s="54"/>
      <c r="I62" s="54"/>
      <c r="J62" s="69" t="n">
        <f aca="false">J47</f>
        <v>1445.48300722222</v>
      </c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68" t="s">
        <v>149</v>
      </c>
      <c r="C63" s="54" t="s">
        <v>150</v>
      </c>
      <c r="D63" s="54"/>
      <c r="E63" s="54"/>
      <c r="F63" s="54"/>
      <c r="G63" s="54"/>
      <c r="H63" s="54"/>
      <c r="I63" s="54"/>
      <c r="J63" s="69" t="n">
        <f aca="false">J57</f>
        <v>691.573</v>
      </c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92"/>
      <c r="B64" s="68" t="s">
        <v>151</v>
      </c>
      <c r="C64" s="68"/>
      <c r="D64" s="68"/>
      <c r="E64" s="68"/>
      <c r="F64" s="68"/>
      <c r="G64" s="68"/>
      <c r="H64" s="68"/>
      <c r="I64" s="68"/>
      <c r="J64" s="73" t="n">
        <f aca="false">SUM(J61:J63)</f>
        <v>2833.24295166666</v>
      </c>
      <c r="K64" s="74"/>
      <c r="L64" s="95"/>
      <c r="M64" s="95"/>
      <c r="N64" s="95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 customFormat="false" ht="14.25" hidden="false" customHeight="true" outlineLevel="0" collapsed="false">
      <c r="A65" s="52"/>
      <c r="B65" s="100"/>
      <c r="C65" s="100"/>
      <c r="D65" s="100"/>
      <c r="E65" s="100"/>
      <c r="F65" s="100"/>
      <c r="G65" s="100"/>
      <c r="H65" s="100"/>
      <c r="I65" s="100"/>
      <c r="J65" s="100"/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52"/>
      <c r="B66" s="100"/>
      <c r="C66" s="100"/>
      <c r="D66" s="100"/>
      <c r="E66" s="100"/>
      <c r="F66" s="100"/>
      <c r="G66" s="100"/>
      <c r="H66" s="100"/>
      <c r="I66" s="100"/>
      <c r="J66" s="100"/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53" t="s">
        <v>152</v>
      </c>
      <c r="C67" s="53"/>
      <c r="D67" s="53"/>
      <c r="E67" s="53"/>
      <c r="F67" s="53"/>
      <c r="G67" s="53"/>
      <c r="H67" s="53"/>
      <c r="I67" s="53"/>
      <c r="J67" s="53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68" t="n">
        <v>3</v>
      </c>
      <c r="C68" s="68" t="s">
        <v>153</v>
      </c>
      <c r="D68" s="68"/>
      <c r="E68" s="68"/>
      <c r="F68" s="68"/>
      <c r="G68" s="68"/>
      <c r="H68" s="68"/>
      <c r="I68" s="68" t="s">
        <v>104</v>
      </c>
      <c r="J68" s="68" t="s">
        <v>105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68" t="s">
        <v>115</v>
      </c>
      <c r="C69" s="68"/>
      <c r="D69" s="68"/>
      <c r="E69" s="68"/>
      <c r="F69" s="68"/>
      <c r="G69" s="68"/>
      <c r="H69" s="68"/>
      <c r="I69" s="68"/>
      <c r="J69" s="101" t="n">
        <f aca="false">J27</f>
        <v>3580.39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s">
        <v>78</v>
      </c>
      <c r="C70" s="54" t="s">
        <v>154</v>
      </c>
      <c r="D70" s="54"/>
      <c r="E70" s="54"/>
      <c r="F70" s="54"/>
      <c r="G70" s="54"/>
      <c r="H70" s="54"/>
      <c r="I70" s="72" t="n">
        <f aca="false">((1/12)*0.05)</f>
        <v>0.00416666666666667</v>
      </c>
      <c r="J70" s="69" t="n">
        <f aca="false">$J$69*I70</f>
        <v>14.9182916666667</v>
      </c>
      <c r="K70" s="74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80</v>
      </c>
      <c r="C71" s="54" t="s">
        <v>155</v>
      </c>
      <c r="D71" s="54"/>
      <c r="E71" s="54"/>
      <c r="F71" s="54"/>
      <c r="G71" s="54"/>
      <c r="H71" s="54"/>
      <c r="I71" s="72" t="n">
        <f aca="false">I70*0.08</f>
        <v>0.000333333333333333</v>
      </c>
      <c r="J71" s="69" t="n">
        <f aca="false">$J$69*I71</f>
        <v>1.19346333333333</v>
      </c>
      <c r="K71" s="74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s">
        <v>83</v>
      </c>
      <c r="C72" s="54" t="s">
        <v>156</v>
      </c>
      <c r="D72" s="54"/>
      <c r="E72" s="54"/>
      <c r="F72" s="54"/>
      <c r="G72" s="54"/>
      <c r="H72" s="54"/>
      <c r="I72" s="72" t="n">
        <f aca="false">(7/30)/12</f>
        <v>0.0194444444444444</v>
      </c>
      <c r="J72" s="69" t="n">
        <f aca="false">$J$69*I72</f>
        <v>69.6186944444443</v>
      </c>
      <c r="K72" s="102" t="s">
        <v>157</v>
      </c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86</v>
      </c>
      <c r="C73" s="54" t="s">
        <v>158</v>
      </c>
      <c r="D73" s="54"/>
      <c r="E73" s="54"/>
      <c r="F73" s="54"/>
      <c r="G73" s="54"/>
      <c r="H73" s="54"/>
      <c r="I73" s="72" t="n">
        <f aca="false">I72*I47</f>
        <v>0.00657222222222222</v>
      </c>
      <c r="J73" s="69" t="n">
        <f aca="false">$J$69*I73</f>
        <v>23.5311187222222</v>
      </c>
      <c r="K73" s="103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6"/>
      <c r="B74" s="68" t="s">
        <v>110</v>
      </c>
      <c r="C74" s="54" t="s">
        <v>159</v>
      </c>
      <c r="D74" s="54"/>
      <c r="E74" s="54"/>
      <c r="F74" s="54"/>
      <c r="G74" s="54"/>
      <c r="H74" s="54"/>
      <c r="I74" s="72" t="n">
        <f aca="false">(0.4*0.08)</f>
        <v>0.032</v>
      </c>
      <c r="J74" s="69" t="n">
        <f aca="false">$J$69*I74</f>
        <v>114.57248</v>
      </c>
      <c r="K74" s="74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4.25" hidden="false" customHeight="true" outlineLevel="0" collapsed="false">
      <c r="A75" s="52"/>
      <c r="B75" s="68" t="s">
        <v>160</v>
      </c>
      <c r="C75" s="68"/>
      <c r="D75" s="68"/>
      <c r="E75" s="68"/>
      <c r="F75" s="68"/>
      <c r="G75" s="68"/>
      <c r="H75" s="68"/>
      <c r="I75" s="78" t="n">
        <f aca="false">SUM(I70:I74)</f>
        <v>0.0625166666666667</v>
      </c>
      <c r="J75" s="73" t="n">
        <f aca="false">SUM(J70:J74)</f>
        <v>223.834048166667</v>
      </c>
      <c r="K75" s="74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92"/>
      <c r="B76" s="104"/>
      <c r="C76" s="104"/>
      <c r="D76" s="104"/>
      <c r="E76" s="104"/>
      <c r="F76" s="104"/>
      <c r="G76" s="104"/>
      <c r="H76" s="104"/>
      <c r="I76" s="104"/>
      <c r="J76" s="104"/>
      <c r="K76" s="95"/>
      <c r="L76" s="95"/>
      <c r="M76" s="95"/>
      <c r="N76" s="95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 customFormat="false" ht="14.25" hidden="false" customHeight="true" outlineLevel="0" collapsed="false">
      <c r="A77" s="92"/>
      <c r="B77" s="75"/>
      <c r="C77" s="75"/>
      <c r="D77" s="75"/>
      <c r="E77" s="75"/>
      <c r="F77" s="75"/>
      <c r="G77" s="75"/>
      <c r="H77" s="75"/>
      <c r="I77" s="75"/>
      <c r="J77" s="75"/>
      <c r="K77" s="95"/>
      <c r="L77" s="95"/>
      <c r="M77" s="95"/>
      <c r="N77" s="95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customFormat="false" ht="14.25" hidden="false" customHeight="true" outlineLevel="0" collapsed="false">
      <c r="A78" s="52"/>
      <c r="B78" s="53" t="s">
        <v>161</v>
      </c>
      <c r="C78" s="53"/>
      <c r="D78" s="53"/>
      <c r="E78" s="53"/>
      <c r="F78" s="53"/>
      <c r="G78" s="53"/>
      <c r="H78" s="53"/>
      <c r="I78" s="53"/>
      <c r="J78" s="53"/>
      <c r="K78" s="6"/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6"/>
      <c r="B79" s="68" t="s">
        <v>162</v>
      </c>
      <c r="C79" s="68"/>
      <c r="D79" s="68"/>
      <c r="E79" s="68"/>
      <c r="F79" s="68"/>
      <c r="G79" s="68"/>
      <c r="H79" s="68"/>
      <c r="I79" s="68" t="s">
        <v>104</v>
      </c>
      <c r="J79" s="68" t="s">
        <v>105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4.25" hidden="false" customHeight="true" outlineLevel="0" collapsed="false">
      <c r="A80" s="52"/>
      <c r="B80" s="105" t="s">
        <v>115</v>
      </c>
      <c r="C80" s="105"/>
      <c r="D80" s="105"/>
      <c r="E80" s="105"/>
      <c r="F80" s="105"/>
      <c r="G80" s="105"/>
      <c r="H80" s="105"/>
      <c r="I80" s="105"/>
      <c r="J80" s="106" t="n">
        <f aca="false">J27</f>
        <v>3580.39</v>
      </c>
      <c r="K80" s="6"/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52"/>
      <c r="B81" s="68" t="s">
        <v>78</v>
      </c>
      <c r="C81" s="54" t="s">
        <v>163</v>
      </c>
      <c r="D81" s="54"/>
      <c r="E81" s="54"/>
      <c r="F81" s="54"/>
      <c r="G81" s="54"/>
      <c r="H81" s="54"/>
      <c r="I81" s="72" t="n">
        <f aca="false">I34/12</f>
        <v>0.00925925925925926</v>
      </c>
      <c r="J81" s="69" t="n">
        <f aca="false">$J$80*I81</f>
        <v>33.1517592592593</v>
      </c>
      <c r="K81" s="107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2.75" hidden="false" customHeight="true" outlineLevel="0" collapsed="false">
      <c r="A82" s="52"/>
      <c r="B82" s="68" t="s">
        <v>80</v>
      </c>
      <c r="C82" s="54" t="s">
        <v>164</v>
      </c>
      <c r="D82" s="54"/>
      <c r="E82" s="54"/>
      <c r="F82" s="54"/>
      <c r="G82" s="54"/>
      <c r="H82" s="54"/>
      <c r="I82" s="72" t="n">
        <f aca="false">(5.96/30)*(1/12)</f>
        <v>0.0165555555555556</v>
      </c>
      <c r="J82" s="69" t="n">
        <f aca="false">$J$80*I82</f>
        <v>59.2753455555557</v>
      </c>
      <c r="K82" s="107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52"/>
      <c r="B83" s="68" t="s">
        <v>83</v>
      </c>
      <c r="C83" s="54" t="s">
        <v>165</v>
      </c>
      <c r="D83" s="54"/>
      <c r="E83" s="54"/>
      <c r="F83" s="54"/>
      <c r="G83" s="54"/>
      <c r="H83" s="54"/>
      <c r="I83" s="72" t="n">
        <f aca="false">(5/30)/12*0.015</f>
        <v>0.000208333333333333</v>
      </c>
      <c r="J83" s="69" t="n">
        <f aca="false">$J$80*I83</f>
        <v>0.745914583333332</v>
      </c>
      <c r="K83" s="74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2.75" hidden="false" customHeight="true" outlineLevel="0" collapsed="false">
      <c r="A84" s="52"/>
      <c r="B84" s="68" t="s">
        <v>86</v>
      </c>
      <c r="C84" s="60" t="s">
        <v>166</v>
      </c>
      <c r="D84" s="60"/>
      <c r="E84" s="60"/>
      <c r="F84" s="60"/>
      <c r="G84" s="60"/>
      <c r="H84" s="60"/>
      <c r="I84" s="72" t="n">
        <f aca="false">(15/30)/12*0.0078</f>
        <v>0.000325</v>
      </c>
      <c r="J84" s="69" t="n">
        <f aca="false">$J$80*I84</f>
        <v>1.16362675</v>
      </c>
      <c r="K84" s="74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110</v>
      </c>
      <c r="C85" s="54" t="s">
        <v>167</v>
      </c>
      <c r="D85" s="54"/>
      <c r="E85" s="54"/>
      <c r="F85" s="54"/>
      <c r="G85" s="54"/>
      <c r="H85" s="54"/>
      <c r="I85" s="72" t="n">
        <f aca="false">(0.0144*0.1*0.4509*6/12)</f>
        <v>0.000324648</v>
      </c>
      <c r="J85" s="69" t="n">
        <f aca="false">$J$80*I85</f>
        <v>1.16236645272</v>
      </c>
      <c r="K85" s="74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4.25" hidden="false" customHeight="true" outlineLevel="0" collapsed="false">
      <c r="A86" s="52"/>
      <c r="B86" s="68" t="s">
        <v>126</v>
      </c>
      <c r="C86" s="62" t="s">
        <v>168</v>
      </c>
      <c r="D86" s="62"/>
      <c r="E86" s="62"/>
      <c r="F86" s="62"/>
      <c r="G86" s="62"/>
      <c r="H86" s="62"/>
      <c r="I86" s="72" t="n">
        <f aca="false">SUM(I81:I85)*I47</f>
        <v>0.00901540509807407</v>
      </c>
      <c r="J86" s="69" t="n">
        <f aca="false">$J$80*I86</f>
        <v>32.2786662590934</v>
      </c>
      <c r="K86" s="74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92"/>
      <c r="B87" s="68" t="s">
        <v>169</v>
      </c>
      <c r="C87" s="68"/>
      <c r="D87" s="68"/>
      <c r="E87" s="68"/>
      <c r="F87" s="68"/>
      <c r="G87" s="68"/>
      <c r="H87" s="68"/>
      <c r="I87" s="78" t="n">
        <f aca="false">SUM(I81:I86)</f>
        <v>0.0356882012462222</v>
      </c>
      <c r="J87" s="73" t="n">
        <f aca="false">SUM(J81:J86)</f>
        <v>127.777678859962</v>
      </c>
      <c r="K87" s="74"/>
      <c r="L87" s="95"/>
      <c r="M87" s="95"/>
      <c r="N87" s="95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customFormat="false" ht="16.5" hidden="false" customHeight="true" outlineLevel="0" collapsed="false">
      <c r="A88" s="52"/>
      <c r="B88" s="80"/>
      <c r="C88" s="80"/>
      <c r="D88" s="80"/>
      <c r="E88" s="80"/>
      <c r="F88" s="80"/>
      <c r="G88" s="80"/>
      <c r="H88" s="80"/>
      <c r="I88" s="80"/>
      <c r="J88" s="80"/>
      <c r="K88" s="6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2.75" hidden="false" customHeight="true" outlineLevel="0" collapsed="false">
      <c r="A89" s="52"/>
      <c r="B89" s="68" t="s">
        <v>170</v>
      </c>
      <c r="C89" s="68"/>
      <c r="D89" s="68"/>
      <c r="E89" s="68"/>
      <c r="F89" s="68"/>
      <c r="G89" s="68"/>
      <c r="H89" s="68"/>
      <c r="I89" s="68" t="s">
        <v>104</v>
      </c>
      <c r="J89" s="68" t="s">
        <v>105</v>
      </c>
      <c r="K89" s="6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108" t="s">
        <v>115</v>
      </c>
      <c r="C90" s="108"/>
      <c r="D90" s="108"/>
      <c r="E90" s="108"/>
      <c r="F90" s="108"/>
      <c r="G90" s="108"/>
      <c r="H90" s="108"/>
      <c r="I90" s="108"/>
      <c r="J90" s="109" t="n">
        <f aca="false">J27</f>
        <v>3580.39</v>
      </c>
      <c r="K90" s="6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2.75" hidden="false" customHeight="true" outlineLevel="0" collapsed="false">
      <c r="A91" s="52"/>
      <c r="B91" s="68" t="s">
        <v>78</v>
      </c>
      <c r="C91" s="54" t="s">
        <v>171</v>
      </c>
      <c r="D91" s="54"/>
      <c r="E91" s="54"/>
      <c r="F91" s="54"/>
      <c r="G91" s="54"/>
      <c r="H91" s="54"/>
      <c r="I91" s="72"/>
      <c r="J91" s="69" t="n">
        <v>0</v>
      </c>
      <c r="K91" s="6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4.25" hidden="false" customHeight="true" outlineLevel="0" collapsed="false">
      <c r="A92" s="52"/>
      <c r="B92" s="68" t="s">
        <v>172</v>
      </c>
      <c r="C92" s="68"/>
      <c r="D92" s="68"/>
      <c r="E92" s="68"/>
      <c r="F92" s="68"/>
      <c r="G92" s="68"/>
      <c r="H92" s="68"/>
      <c r="I92" s="78"/>
      <c r="J92" s="73" t="n">
        <f aca="false">J91</f>
        <v>0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6.5" hidden="false" customHeight="true" outlineLevel="0" collapsed="false">
      <c r="A93" s="52"/>
      <c r="B93" s="75"/>
      <c r="C93" s="75"/>
      <c r="D93" s="75"/>
      <c r="E93" s="75"/>
      <c r="F93" s="75"/>
      <c r="G93" s="75"/>
      <c r="H93" s="75"/>
      <c r="I93" s="75"/>
      <c r="J93" s="75"/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53" t="s">
        <v>173</v>
      </c>
      <c r="C94" s="53"/>
      <c r="D94" s="53"/>
      <c r="E94" s="53"/>
      <c r="F94" s="53"/>
      <c r="G94" s="53"/>
      <c r="H94" s="53"/>
      <c r="I94" s="53"/>
      <c r="J94" s="53"/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174</v>
      </c>
      <c r="C95" s="68"/>
      <c r="D95" s="68"/>
      <c r="E95" s="68"/>
      <c r="F95" s="68"/>
      <c r="G95" s="68"/>
      <c r="H95" s="68"/>
      <c r="I95" s="68"/>
      <c r="J95" s="68" t="s">
        <v>105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2.75" hidden="false" customHeight="true" outlineLevel="0" collapsed="false">
      <c r="A96" s="52"/>
      <c r="B96" s="68" t="s">
        <v>175</v>
      </c>
      <c r="C96" s="54" t="s">
        <v>164</v>
      </c>
      <c r="D96" s="54"/>
      <c r="E96" s="54"/>
      <c r="F96" s="54"/>
      <c r="G96" s="54"/>
      <c r="H96" s="54"/>
      <c r="I96" s="54"/>
      <c r="J96" s="69" t="n">
        <f aca="false">J87</f>
        <v>127.777678859962</v>
      </c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4.25" hidden="false" customHeight="true" outlineLevel="0" collapsed="false">
      <c r="A97" s="52"/>
      <c r="B97" s="68" t="s">
        <v>176</v>
      </c>
      <c r="C97" s="54" t="s">
        <v>177</v>
      </c>
      <c r="D97" s="54"/>
      <c r="E97" s="54"/>
      <c r="F97" s="54"/>
      <c r="G97" s="54"/>
      <c r="H97" s="54"/>
      <c r="I97" s="54"/>
      <c r="J97" s="69" t="n">
        <f aca="false">J92</f>
        <v>0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92"/>
      <c r="B98" s="68" t="s">
        <v>178</v>
      </c>
      <c r="C98" s="68"/>
      <c r="D98" s="68"/>
      <c r="E98" s="68"/>
      <c r="F98" s="68"/>
      <c r="G98" s="68"/>
      <c r="H98" s="68"/>
      <c r="I98" s="68"/>
      <c r="J98" s="73" t="n">
        <f aca="false">SUM(J96:J97)</f>
        <v>127.777678859962</v>
      </c>
      <c r="K98" s="74"/>
      <c r="L98" s="95"/>
      <c r="M98" s="95"/>
      <c r="N98" s="95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 customFormat="false" ht="16.5" hidden="false" customHeight="true" outlineLevel="0" collapsed="false">
      <c r="A99" s="52"/>
      <c r="B99" s="75"/>
      <c r="C99" s="75"/>
      <c r="D99" s="75"/>
      <c r="E99" s="75"/>
      <c r="F99" s="75"/>
      <c r="G99" s="75"/>
      <c r="H99" s="75"/>
      <c r="I99" s="75"/>
      <c r="J99" s="75"/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6.5" hidden="false" customHeight="true" outlineLevel="0" collapsed="false">
      <c r="A100" s="52"/>
      <c r="B100" s="75"/>
      <c r="C100" s="75"/>
      <c r="D100" s="75"/>
      <c r="E100" s="75"/>
      <c r="F100" s="75"/>
      <c r="G100" s="75"/>
      <c r="H100" s="75"/>
      <c r="I100" s="75"/>
      <c r="J100" s="75"/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4.25" hidden="false" customHeight="true" outlineLevel="0" collapsed="false">
      <c r="A101" s="52"/>
      <c r="B101" s="53" t="s">
        <v>179</v>
      </c>
      <c r="C101" s="53"/>
      <c r="D101" s="53"/>
      <c r="E101" s="53"/>
      <c r="F101" s="53"/>
      <c r="G101" s="53"/>
      <c r="H101" s="53"/>
      <c r="I101" s="53"/>
      <c r="J101" s="53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52"/>
      <c r="B102" s="68" t="n">
        <v>5</v>
      </c>
      <c r="C102" s="68" t="s">
        <v>180</v>
      </c>
      <c r="D102" s="68"/>
      <c r="E102" s="68"/>
      <c r="F102" s="68"/>
      <c r="G102" s="68"/>
      <c r="H102" s="68"/>
      <c r="I102" s="68"/>
      <c r="J102" s="68" t="s">
        <v>105</v>
      </c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68" t="s">
        <v>78</v>
      </c>
      <c r="C103" s="54" t="s">
        <v>181</v>
      </c>
      <c r="D103" s="54"/>
      <c r="E103" s="54"/>
      <c r="F103" s="54"/>
      <c r="G103" s="54"/>
      <c r="H103" s="54"/>
      <c r="I103" s="69"/>
      <c r="J103" s="69" t="n">
        <f aca="false">Uniforme_EPI_equip!F99</f>
        <v>0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52"/>
      <c r="B104" s="68" t="s">
        <v>80</v>
      </c>
      <c r="C104" s="54" t="s">
        <v>182</v>
      </c>
      <c r="D104" s="54"/>
      <c r="E104" s="54"/>
      <c r="F104" s="54"/>
      <c r="G104" s="54"/>
      <c r="H104" s="54"/>
      <c r="I104" s="110"/>
      <c r="J104" s="69" t="n">
        <f aca="false">Uniforme_EPI_equip!F162</f>
        <v>0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2.75" hidden="false" customHeight="true" outlineLevel="0" collapsed="false">
      <c r="A105" s="52"/>
      <c r="B105" s="111" t="s">
        <v>83</v>
      </c>
      <c r="C105" s="54" t="s">
        <v>183</v>
      </c>
      <c r="D105" s="54"/>
      <c r="E105" s="54"/>
      <c r="F105" s="54"/>
      <c r="G105" s="54"/>
      <c r="H105" s="54"/>
      <c r="I105" s="112"/>
      <c r="J105" s="69" t="n">
        <f aca="false">Uniforme_EPI_equip!F116</f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111" t="s">
        <v>86</v>
      </c>
      <c r="C106" s="54" t="s">
        <v>184</v>
      </c>
      <c r="D106" s="54"/>
      <c r="E106" s="54"/>
      <c r="F106" s="54"/>
      <c r="G106" s="54"/>
      <c r="H106" s="54"/>
      <c r="I106" s="112"/>
      <c r="J106" s="69" t="n">
        <v>0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68" t="s">
        <v>185</v>
      </c>
      <c r="C107" s="68"/>
      <c r="D107" s="68"/>
      <c r="E107" s="68"/>
      <c r="F107" s="68"/>
      <c r="G107" s="68"/>
      <c r="H107" s="68"/>
      <c r="I107" s="113"/>
      <c r="J107" s="73" t="n">
        <f aca="false">SUM(J103:J106)</f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104"/>
      <c r="C108" s="104"/>
      <c r="D108" s="104"/>
      <c r="E108" s="104"/>
      <c r="F108" s="104"/>
      <c r="G108" s="104"/>
      <c r="H108" s="104"/>
      <c r="I108" s="104"/>
      <c r="J108" s="104"/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75"/>
      <c r="C109" s="75"/>
      <c r="D109" s="75"/>
      <c r="E109" s="75"/>
      <c r="F109" s="75"/>
      <c r="G109" s="75"/>
      <c r="H109" s="75"/>
      <c r="I109" s="75"/>
      <c r="J109" s="75"/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114" t="s">
        <v>186</v>
      </c>
      <c r="C110" s="114"/>
      <c r="D110" s="114"/>
      <c r="E110" s="114"/>
      <c r="F110" s="114"/>
      <c r="G110" s="114"/>
      <c r="H110" s="114"/>
      <c r="I110" s="114"/>
      <c r="J110" s="114"/>
      <c r="K110" s="74"/>
      <c r="L110" s="107"/>
      <c r="M110" s="107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83" t="n">
        <v>6</v>
      </c>
      <c r="C111" s="83" t="s">
        <v>187</v>
      </c>
      <c r="D111" s="83"/>
      <c r="E111" s="83"/>
      <c r="F111" s="83"/>
      <c r="G111" s="83"/>
      <c r="H111" s="83"/>
      <c r="I111" s="83" t="s">
        <v>104</v>
      </c>
      <c r="J111" s="83" t="s">
        <v>105</v>
      </c>
      <c r="K111" s="74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2.75" hidden="false" customHeight="true" outlineLevel="0" collapsed="false">
      <c r="A112" s="52"/>
      <c r="B112" s="83" t="s">
        <v>78</v>
      </c>
      <c r="C112" s="56" t="s">
        <v>188</v>
      </c>
      <c r="D112" s="56"/>
      <c r="E112" s="56"/>
      <c r="F112" s="56"/>
      <c r="G112" s="56"/>
      <c r="H112" s="56"/>
      <c r="I112" s="87"/>
      <c r="J112" s="86" t="n">
        <f aca="false">J129*I112</f>
        <v>0</v>
      </c>
      <c r="K112" s="115"/>
      <c r="L112" s="57"/>
      <c r="M112" s="57"/>
      <c r="N112" s="74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83" t="s">
        <v>80</v>
      </c>
      <c r="C113" s="56" t="s">
        <v>189</v>
      </c>
      <c r="D113" s="56"/>
      <c r="E113" s="56"/>
      <c r="F113" s="56"/>
      <c r="G113" s="56"/>
      <c r="H113" s="56"/>
      <c r="I113" s="87"/>
      <c r="J113" s="86" t="n">
        <f aca="false">(J129+J112)*I113</f>
        <v>0</v>
      </c>
      <c r="K113" s="115"/>
      <c r="L113" s="57"/>
      <c r="M113" s="57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83" t="s">
        <v>83</v>
      </c>
      <c r="C114" s="83" t="s">
        <v>190</v>
      </c>
      <c r="D114" s="83"/>
      <c r="E114" s="83"/>
      <c r="F114" s="83"/>
      <c r="G114" s="83"/>
      <c r="H114" s="83"/>
      <c r="I114" s="85"/>
      <c r="J114" s="86"/>
      <c r="K114" s="57"/>
      <c r="L114" s="57"/>
      <c r="M114" s="57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s">
        <v>191</v>
      </c>
      <c r="C115" s="56" t="s">
        <v>192</v>
      </c>
      <c r="D115" s="56"/>
      <c r="E115" s="56"/>
      <c r="F115" s="56"/>
      <c r="G115" s="56"/>
      <c r="H115" s="56"/>
      <c r="I115" s="87"/>
      <c r="J115" s="86" t="n">
        <f aca="false">(($J$129+$J$112+$J$113)/(1-($I$115+$I$116+$I$117))*I115)</f>
        <v>0</v>
      </c>
      <c r="K115" s="115"/>
      <c r="L115" s="74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83" t="s">
        <v>193</v>
      </c>
      <c r="C116" s="56" t="s">
        <v>194</v>
      </c>
      <c r="D116" s="56"/>
      <c r="E116" s="56"/>
      <c r="F116" s="56"/>
      <c r="G116" s="56"/>
      <c r="H116" s="56"/>
      <c r="I116" s="87"/>
      <c r="J116" s="86" t="n">
        <f aca="false">(($J$129+$J$112+$J$113)/(1-($I$115+$I$116+$I$117))*I116)</f>
        <v>0</v>
      </c>
      <c r="K116" s="74"/>
      <c r="L116" s="74"/>
      <c r="M116" s="6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195</v>
      </c>
      <c r="C117" s="56" t="s">
        <v>196</v>
      </c>
      <c r="D117" s="56"/>
      <c r="E117" s="56"/>
      <c r="F117" s="56"/>
      <c r="G117" s="56"/>
      <c r="H117" s="56"/>
      <c r="I117" s="85" t="n">
        <v>0.03</v>
      </c>
      <c r="J117" s="86" t="n">
        <f aca="false">(($J$129+$J$112+$J$113)/(1-($I$115+$I$116+$I$117))*I117)</f>
        <v>209.234371505978</v>
      </c>
      <c r="K117" s="74"/>
      <c r="L117" s="74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86</v>
      </c>
      <c r="C118" s="56" t="s">
        <v>184</v>
      </c>
      <c r="D118" s="56"/>
      <c r="E118" s="56"/>
      <c r="F118" s="56"/>
      <c r="G118" s="56"/>
      <c r="H118" s="56"/>
      <c r="I118" s="85"/>
      <c r="J118" s="86"/>
      <c r="K118" s="74"/>
      <c r="L118" s="74"/>
      <c r="M118" s="6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197</v>
      </c>
      <c r="C119" s="83"/>
      <c r="D119" s="83"/>
      <c r="E119" s="83"/>
      <c r="F119" s="83"/>
      <c r="G119" s="83"/>
      <c r="H119" s="83"/>
      <c r="I119" s="116" t="n">
        <f aca="false">SUM(I112:I118)</f>
        <v>0.03</v>
      </c>
      <c r="J119" s="89" t="n">
        <f aca="false">(SUM(J112:J118))</f>
        <v>209.234371505978</v>
      </c>
      <c r="K119" s="74"/>
      <c r="L119" s="6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6"/>
      <c r="B120" s="75"/>
      <c r="C120" s="75"/>
      <c r="D120" s="75"/>
      <c r="E120" s="75"/>
      <c r="F120" s="75"/>
      <c r="G120" s="75"/>
      <c r="H120" s="75"/>
      <c r="I120" s="117"/>
      <c r="J120" s="77"/>
      <c r="K120" s="74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customFormat="false" ht="14.25" hidden="false" customHeight="true" outlineLevel="0" collapsed="false">
      <c r="A121" s="6"/>
      <c r="B121" s="75"/>
      <c r="C121" s="75"/>
      <c r="D121" s="75"/>
      <c r="E121" s="75"/>
      <c r="F121" s="75"/>
      <c r="G121" s="75"/>
      <c r="H121" s="75"/>
      <c r="I121" s="117"/>
      <c r="J121" s="77"/>
      <c r="K121" s="74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customFormat="false" ht="14.25" hidden="false" customHeight="true" outlineLevel="0" collapsed="false">
      <c r="A122" s="52"/>
      <c r="B122" s="53" t="s">
        <v>198</v>
      </c>
      <c r="C122" s="53"/>
      <c r="D122" s="53"/>
      <c r="E122" s="53"/>
      <c r="F122" s="53"/>
      <c r="G122" s="53"/>
      <c r="H122" s="53"/>
      <c r="I122" s="53"/>
      <c r="J122" s="53"/>
      <c r="K122" s="6"/>
      <c r="L122" s="6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68" t="s">
        <v>199</v>
      </c>
      <c r="C123" s="68"/>
      <c r="D123" s="68"/>
      <c r="E123" s="68"/>
      <c r="F123" s="68"/>
      <c r="G123" s="68"/>
      <c r="H123" s="68"/>
      <c r="I123" s="68"/>
      <c r="J123" s="68" t="s">
        <v>105</v>
      </c>
      <c r="K123" s="6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68" t="s">
        <v>78</v>
      </c>
      <c r="C124" s="54" t="str">
        <f aca="false">B20</f>
        <v>MÓDULO 1 - COMPOSIÇÃO DA REMUNERAÇÃO</v>
      </c>
      <c r="D124" s="54"/>
      <c r="E124" s="54"/>
      <c r="F124" s="54"/>
      <c r="G124" s="54"/>
      <c r="H124" s="54"/>
      <c r="I124" s="54"/>
      <c r="J124" s="69" t="n">
        <f aca="false">J27</f>
        <v>3580.39</v>
      </c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2.75" hidden="false" customHeight="true" outlineLevel="0" collapsed="false">
      <c r="A125" s="52"/>
      <c r="B125" s="68" t="s">
        <v>80</v>
      </c>
      <c r="C125" s="54" t="str">
        <f aca="false">B30</f>
        <v>MÓDULO 2 – ENCARGOS E BENEFÍCIOS ANUAIS, MENSAIS E DIÁRIOS</v>
      </c>
      <c r="D125" s="54"/>
      <c r="E125" s="54"/>
      <c r="F125" s="54"/>
      <c r="G125" s="54"/>
      <c r="H125" s="54"/>
      <c r="I125" s="54"/>
      <c r="J125" s="69" t="n">
        <f aca="false">J64</f>
        <v>2833.24295166666</v>
      </c>
      <c r="K125" s="6"/>
      <c r="L125" s="74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68" t="s">
        <v>83</v>
      </c>
      <c r="C126" s="54" t="str">
        <f aca="false">B67</f>
        <v>MÓDULO 3 – PROVISÃO PARA RESCISÃO</v>
      </c>
      <c r="D126" s="54"/>
      <c r="E126" s="54"/>
      <c r="F126" s="54"/>
      <c r="G126" s="54"/>
      <c r="H126" s="54"/>
      <c r="I126" s="54"/>
      <c r="J126" s="69" t="n">
        <f aca="false">J75</f>
        <v>223.834048166667</v>
      </c>
      <c r="K126" s="6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68" t="s">
        <v>86</v>
      </c>
      <c r="C127" s="54" t="str">
        <f aca="false">B78</f>
        <v>MÓDULO 4 – CUSTO DE REPOSIÇÃO DO PROFISSIONAL AUSENTE</v>
      </c>
      <c r="D127" s="54"/>
      <c r="E127" s="54"/>
      <c r="F127" s="54"/>
      <c r="G127" s="54"/>
      <c r="H127" s="54"/>
      <c r="I127" s="54"/>
      <c r="J127" s="69" t="n">
        <f aca="false">J98</f>
        <v>127.777678859962</v>
      </c>
      <c r="K127" s="6"/>
      <c r="L127" s="74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110</v>
      </c>
      <c r="C128" s="54" t="str">
        <f aca="false">B101</f>
        <v>MÓDULO 5 – INSUMOS DIVERSOS</v>
      </c>
      <c r="D128" s="54"/>
      <c r="E128" s="54"/>
      <c r="F128" s="54"/>
      <c r="G128" s="54"/>
      <c r="H128" s="54"/>
      <c r="I128" s="54"/>
      <c r="J128" s="69" t="n">
        <f aca="false">J107</f>
        <v>0</v>
      </c>
      <c r="K128" s="6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/>
      <c r="C129" s="68" t="s">
        <v>200</v>
      </c>
      <c r="D129" s="68"/>
      <c r="E129" s="68"/>
      <c r="F129" s="68"/>
      <c r="G129" s="68"/>
      <c r="H129" s="68"/>
      <c r="I129" s="68"/>
      <c r="J129" s="73" t="n">
        <f aca="false">(SUM(J124:J128))</f>
        <v>6765.24467869329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2.75" hidden="false" customHeight="true" outlineLevel="0" collapsed="false">
      <c r="A130" s="52"/>
      <c r="B130" s="68" t="s">
        <v>126</v>
      </c>
      <c r="C130" s="54" t="str">
        <f aca="false">B110</f>
        <v>MÓDULO 6 – CUSTOS INDIRETOS, TRIBUTOS E LUCRO</v>
      </c>
      <c r="D130" s="54"/>
      <c r="E130" s="54"/>
      <c r="F130" s="54"/>
      <c r="G130" s="54"/>
      <c r="H130" s="54"/>
      <c r="I130" s="54"/>
      <c r="J130" s="69" t="n">
        <f aca="false">J119</f>
        <v>209.234371505978</v>
      </c>
      <c r="K130" s="6"/>
      <c r="L130" s="6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201</v>
      </c>
      <c r="C131" s="68"/>
      <c r="D131" s="68"/>
      <c r="E131" s="68"/>
      <c r="F131" s="68"/>
      <c r="G131" s="68"/>
      <c r="H131" s="68"/>
      <c r="I131" s="68"/>
      <c r="J131" s="73" t="n">
        <f aca="false">(SUM(J129:J130))</f>
        <v>6974.47905019927</v>
      </c>
      <c r="K131" s="6"/>
      <c r="L131" s="6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/>
      <c r="C132" s="108" t="s">
        <v>202</v>
      </c>
      <c r="D132" s="108"/>
      <c r="E132" s="108"/>
      <c r="F132" s="108"/>
      <c r="G132" s="108"/>
      <c r="H132" s="108"/>
      <c r="I132" s="68" t="n">
        <f aca="false">F10</f>
        <v>1</v>
      </c>
      <c r="J132" s="73" t="n">
        <f aca="false">J131*I132</f>
        <v>6974.47905019927</v>
      </c>
      <c r="K132" s="6"/>
      <c r="L132" s="6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57"/>
      <c r="C133" s="57"/>
      <c r="D133" s="57"/>
      <c r="E133" s="57"/>
      <c r="F133" s="57"/>
      <c r="G133" s="57"/>
      <c r="H133" s="57"/>
      <c r="I133" s="57"/>
      <c r="J133" s="118" t="s">
        <v>203</v>
      </c>
      <c r="K133" s="74"/>
      <c r="L133" s="74"/>
      <c r="M133" s="74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2.75" hidden="false" customHeight="true" outlineLevel="0" collapsed="false">
      <c r="A134" s="52"/>
      <c r="B134" s="57"/>
      <c r="C134" s="57"/>
      <c r="D134" s="57"/>
      <c r="E134" s="57"/>
      <c r="F134" s="57"/>
      <c r="G134" s="57"/>
      <c r="H134" s="57"/>
      <c r="I134" s="75"/>
      <c r="J134" s="76" t="n">
        <f aca="false">J131/J27</f>
        <v>1.94796629702331</v>
      </c>
      <c r="K134" s="74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51" hidden="false" customHeight="true" outlineLevel="0" collapsed="false">
      <c r="A135" s="5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6"/>
      <c r="M135" s="74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2.75" hidden="false" customHeight="true" outlineLevel="0" collapsed="false">
      <c r="A136" s="5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6"/>
      <c r="M137" s="6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4.25" hidden="false" customHeight="true" outlineLevel="0" collapsed="false">
      <c r="A138" s="5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4.25" hidden="false" customHeight="true" outlineLevel="0" collapsed="false">
      <c r="A139" s="5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6"/>
      <c r="M139" s="6"/>
      <c r="N139" s="6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4.25" hidden="false" customHeight="true" outlineLevel="0" collapsed="false">
      <c r="A140" s="5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6"/>
      <c r="M140" s="6"/>
      <c r="N140" s="6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4.25" hidden="false" customHeight="true" outlineLevel="0" collapsed="false">
      <c r="A141" s="5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6"/>
      <c r="M141" s="6"/>
      <c r="N141" s="6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4.25" hidden="false" customHeight="true" outlineLevel="0" collapsed="false">
      <c r="A142" s="5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6"/>
      <c r="M142" s="6"/>
      <c r="N142" s="6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customFormat="false" ht="14.25" hidden="false" customHeight="true" outlineLevel="0" collapsed="false">
      <c r="A143" s="5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6"/>
      <c r="M143" s="6"/>
      <c r="N143" s="6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customFormat="false" ht="14.25" hidden="false" customHeight="true" outlineLevel="0" collapsed="false">
      <c r="A144" s="5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6"/>
      <c r="M144" s="6"/>
      <c r="N144" s="6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customFormat="false" ht="14.25" hidden="false" customHeight="true" outlineLevel="0" collapsed="false">
      <c r="A145" s="5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6"/>
      <c r="M145" s="6"/>
      <c r="N145" s="6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customFormat="false" ht="14.25" hidden="false" customHeight="true" outlineLevel="0" collapsed="false">
      <c r="A146" s="5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6"/>
      <c r="M146" s="6"/>
      <c r="N146" s="6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customFormat="false" ht="14.25" hidden="false" customHeight="true" outlineLevel="0" collapsed="false">
      <c r="A147" s="5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6"/>
      <c r="M147" s="6"/>
      <c r="N147" s="6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customFormat="false" ht="14.25" hidden="false" customHeight="true" outlineLevel="0" collapsed="false">
      <c r="A148" s="5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6"/>
      <c r="M148" s="6"/>
      <c r="N148" s="6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customFormat="false" ht="14.25" hidden="false" customHeight="true" outlineLevel="0" collapsed="false">
      <c r="A149" s="5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customFormat="false" ht="14.25" hidden="false" customHeight="true" outlineLevel="0" collapsed="false">
      <c r="A150" s="5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customFormat="false" ht="14.25" hidden="false" customHeight="tru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customFormat="false" ht="14.25" hidden="false" customHeight="tru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customFormat="false" ht="14.25" hidden="false" customHeight="tru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customFormat="false" ht="14.25" hidden="false" customHeight="tru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customFormat="false" ht="14.25" hidden="false" customHeight="tru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customFormat="false" ht="14.25" hidden="false" customHeight="tru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customFormat="false" ht="14.25" hidden="false" customHeight="tru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customFormat="false" ht="14.25" hidden="false" customHeight="tru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customFormat="false" ht="14.25" hidden="false" customHeight="tru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customFormat="false" ht="14.25" hidden="false" customHeight="tru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customFormat="false" ht="14.25" hidden="false" customHeight="tru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customFormat="false" ht="14.25" hidden="false" customHeight="tru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customFormat="false" ht="14.25" hidden="false" customHeight="tru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customFormat="false" ht="14.25" hidden="false" customHeight="tru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customFormat="false" ht="14.25" hidden="false" customHeight="tru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customFormat="false" ht="14.25" hidden="false" customHeight="tru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customFormat="false" ht="14.25" hidden="false" customHeight="tru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customFormat="false" ht="14.25" hidden="false" customHeight="tru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customFormat="false" ht="14.25" hidden="false" customHeight="tru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customFormat="false" ht="14.25" hidden="false" customHeight="tru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customFormat="false" ht="14.25" hidden="false" customHeight="tru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customFormat="false" ht="14.25" hidden="false" customHeight="tru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customFormat="false" ht="14.25" hidden="false" customHeight="tru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customFormat="false" ht="14.25" hidden="false" customHeight="tru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customFormat="false" ht="14.25" hidden="false" customHeight="tru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customFormat="false" ht="14.25" hidden="false" customHeight="tru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customFormat="false" ht="14.25" hidden="false" customHeight="tru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customFormat="false" ht="14.25" hidden="false" customHeight="tru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customFormat="false" ht="14.25" hidden="false" customHeight="tru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customFormat="false" ht="14.25" hidden="false" customHeight="tru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customFormat="false" ht="14.25" hidden="false" customHeight="tru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customFormat="false" ht="14.25" hidden="false" customHeight="tru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customFormat="false" ht="14.25" hidden="false" customHeight="tru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customFormat="false" ht="14.25" hidden="false" customHeight="tru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customFormat="false" ht="14.25" hidden="false" customHeight="tru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customFormat="false" ht="14.25" hidden="false" customHeight="tru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customFormat="false" ht="14.25" hidden="false" customHeight="tru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customFormat="false" ht="14.25" hidden="false" customHeight="tru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customFormat="false" ht="14.25" hidden="false" customHeight="tru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customFormat="false" ht="14.25" hidden="false" customHeight="tru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customFormat="false" ht="14.25" hidden="false" customHeight="tru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customFormat="false" ht="14.25" hidden="false" customHeight="tru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customFormat="false" ht="14.25" hidden="false" customHeight="tru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customFormat="false" ht="14.25" hidden="false" customHeight="tru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customFormat="false" ht="14.25" hidden="false" customHeight="tru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customFormat="false" ht="14.25" hidden="false" customHeight="tru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customFormat="false" ht="14.25" hidden="false" customHeight="tru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customFormat="false" ht="14.25" hidden="false" customHeight="tru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customFormat="false" ht="14.25" hidden="false" customHeight="tru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customFormat="false" ht="14.25" hidden="false" customHeight="tru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customFormat="false" ht="14.25" hidden="false" customHeight="tru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customFormat="false" ht="14.25" hidden="false" customHeight="tru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customFormat="false" ht="14.25" hidden="false" customHeight="tru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customFormat="false" ht="14.25" hidden="false" customHeight="tru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customFormat="false" ht="14.25" hidden="false" customHeight="tru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customFormat="false" ht="14.25" hidden="false" customHeight="tru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customFormat="false" ht="14.25" hidden="false" customHeight="tru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customFormat="false" ht="14.25" hidden="false" customHeight="tru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customFormat="false" ht="14.25" hidden="false" customHeight="tru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customFormat="false" ht="14.25" hidden="false" customHeight="tru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customFormat="false" ht="14.25" hidden="false" customHeight="tru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customFormat="false" ht="14.25" hidden="false" customHeight="tru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customFormat="false" ht="14.25" hidden="false" customHeight="tru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customFormat="false" ht="14.25" hidden="false" customHeight="tru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customFormat="false" ht="14.25" hidden="false" customHeight="tru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customFormat="false" ht="14.25" hidden="false" customHeight="tru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customFormat="false" ht="14.25" hidden="false" customHeight="tru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customFormat="false" ht="14.25" hidden="false" customHeight="tru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customFormat="false" ht="14.25" hidden="false" customHeight="tru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customFormat="false" ht="14.25" hidden="false" customHeight="tru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customFormat="false" ht="14.25" hidden="false" customHeight="tru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customFormat="false" ht="14.25" hidden="false" customHeight="tru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customFormat="false" ht="14.25" hidden="false" customHeight="tru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customFormat="false" ht="14.25" hidden="false" customHeight="tru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customFormat="false" ht="14.2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customFormat="false" ht="14.25" hidden="false" customHeight="tru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customFormat="false" ht="14.25" hidden="false" customHeight="tru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customFormat="false" ht="14.25" hidden="false" customHeight="tru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customFormat="false" ht="14.25" hidden="false" customHeight="tru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customFormat="false" ht="14.25" hidden="false" customHeight="tru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customFormat="false" ht="14.25" hidden="false" customHeight="tru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customFormat="false" ht="14.25" hidden="false" customHeight="tru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customFormat="false" ht="14.25" hidden="false" customHeight="tru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customFormat="false" ht="14.25" hidden="false" customHeight="tru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customFormat="false" ht="14.25" hidden="false" customHeight="tru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customFormat="false" ht="14.25" hidden="false" customHeight="tru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customFormat="false" ht="14.25" hidden="false" customHeight="tru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customFormat="false" ht="14.25" hidden="false" customHeight="tru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customFormat="false" ht="14.25" hidden="false" customHeight="tru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customFormat="false" ht="14.25" hidden="false" customHeight="tru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customFormat="false" ht="14.25" hidden="false" customHeight="tru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customFormat="false" ht="14.25" hidden="false" customHeight="tru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customFormat="false" ht="14.25" hidden="false" customHeight="tru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customFormat="false" ht="14.25" hidden="false" customHeight="tru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customFormat="false" ht="14.25" hidden="false" customHeight="tru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customFormat="false" ht="14.25" hidden="false" customHeight="tru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customFormat="false" ht="14.25" hidden="false" customHeight="tru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customFormat="false" ht="14.25" hidden="false" customHeight="tru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customFormat="false" ht="14.25" hidden="false" customHeight="tru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customFormat="false" ht="14.25" hidden="false" customHeight="tru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customFormat="false" ht="14.25" hidden="false" customHeight="tru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customFormat="false" ht="14.25" hidden="false" customHeight="tru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customFormat="false" ht="14.25" hidden="false" customHeight="tru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customFormat="false" ht="14.25" hidden="false" customHeight="tru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customFormat="false" ht="14.25" hidden="false" customHeight="tru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customFormat="false" ht="14.25" hidden="false" customHeight="tru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customFormat="false" ht="14.25" hidden="false" customHeight="tru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customFormat="false" ht="14.25" hidden="false" customHeight="tru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customFormat="false" ht="14.25" hidden="false" customHeight="tru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customFormat="false" ht="14.25" hidden="false" customHeight="tru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customFormat="false" ht="14.25" hidden="false" customHeight="tru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customFormat="false" ht="14.25" hidden="false" customHeight="true" outlineLevel="0" collapsed="false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customFormat="false" ht="14.2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4.2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4.2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4.2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4.2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4.2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4.2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4.2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4.2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4.2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4.2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4.2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4.2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4.2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4.2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4.2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4.2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4.2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4.2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4.2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4.2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4.2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4.2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4.2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4.2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4.2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4.2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4.2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4.2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4.2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4.2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4.2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4.2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4.2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4.2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4.2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4.2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4.2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4.2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4.2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4.2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4.2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4.2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4.2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4.2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4.2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4.2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4.2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4.2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4.2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4.2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4.2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4.2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4.2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4.2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4.2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4.2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4.2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4.2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4.2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4.2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4.2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4.2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4.2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4.2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4.2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4.2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4.2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4.2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4.2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4.2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4.2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2.7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2.7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2.7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2.7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2.7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2.7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2.7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2.7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2.7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2.7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2.7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2.7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2.7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2.7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2.7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2.7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2.7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2.7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2.7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2.7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2.7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2.7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2.7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2.7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2.7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2.7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2.7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2.7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2.7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2.7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2.7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2.7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2.7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2.7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2.7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2.7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2.7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2.7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2.7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2.7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2.7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2.7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2.7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2.7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2.7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2.7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2.7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2.7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2.7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2.7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2.7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2.7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2.7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2.7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2.7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2.7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2.7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2.7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2.7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2.7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2.7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2.7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2.7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2.7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2.7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2.7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2.7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2.7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2.7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2.7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2.7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2.7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2.7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2.7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2.7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2.7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2.7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2.7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2.7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2.7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2.7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2.7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2.7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2.7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2.7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2.7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2.7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2.7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2.7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2.7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2.7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2.7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2.7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2.7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2.7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2.7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2.7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2.7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2.7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2.7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2.7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2.7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2.7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2.7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2.7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2.7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2.7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2.7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2.7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2.7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2.7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2.7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2.7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2.7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2.7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2.7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2.7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2.7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2.7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2.7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2.7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2.7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2.7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2.7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2.7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2.7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2.7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2.7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2.7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2.7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2.7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2.7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2.7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2.7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2.7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2.7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2.7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2.7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2.7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2.7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2.7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2.7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2.7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2.7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2.7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2.7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2.7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2.7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2.7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2.7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2.7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2.7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2.7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2.7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2.7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2.7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2.7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2.7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2.7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2.7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2.7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2.7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2.7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2.7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2.7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2.7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2.7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2.7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2.7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2.7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2.7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2.7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2.7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2.7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2.7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2.7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2.7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2.7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2.7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2.7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2.7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2.7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2.7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2.7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2.7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2.7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2.7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2.7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2.7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2.7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2.7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2.7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2.7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2.7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2.7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2.7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2.7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2.7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2.7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2.7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2.7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2.7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2.7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2.7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2.7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2.7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2.7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2.7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2.7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2.7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2.7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2.7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2.7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2.7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2.7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2.7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2.7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2.7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2.7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2.7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2.7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2.7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2.7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2.7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2.7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2.7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2.7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2.7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2.7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2.7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2.7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2.7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2.7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2.7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2.7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2.7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2.7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2.7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2.7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2.7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2.7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2.7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2.7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2.7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2.7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2.7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2.7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2.7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2.7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2.7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2.7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2.7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2.7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2.7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2.7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2.7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2.7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2.7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2.7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2.7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2.7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2.7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2.7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2.7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2.7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2.7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2.7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2.7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2.7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2.7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2.7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2.7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2.7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2.7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2.7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2.7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2.7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2.7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2.7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2.7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2.7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2.7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2.7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2.7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2.7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2.7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2.7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2.7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2.7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2.7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2.7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2.7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2.7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2.7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2.7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2.7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2.7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2.7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2.7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2.7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2.7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2.7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2.7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2.7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2.7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2.7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2.7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2.7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2.7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2.7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2.7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2.7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2.7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2.7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2.7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2.7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2.7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2.7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2.7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2.7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2.7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2.7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2.7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2.7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2.7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2.7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2.7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2.7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2.7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2.7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2.7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2.7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2.7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2.7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2.7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2.7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2.7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2.7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2.7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2.7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2.7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2.7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2.7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2.7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2.7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2.7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2.7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2.7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2.7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2.7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2.7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2.7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2.7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2.7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2.7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2.7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2.7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2.7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2.7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2.7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2.7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2.7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2.7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2.7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2.7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2.7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2.7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2.7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2.7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2.7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2.7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2.7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2.7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2.7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2.7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2.7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2.7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2.7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2.7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2.7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2.7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2.7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2.7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2.7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2.7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2.7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2.7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2.7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2.7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2.7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2.7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2.7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2.7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2.7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2.7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2.7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2.7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2.7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2.7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2.7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2.7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2.7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2.7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2.7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2.7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2.7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2.7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2.7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2.7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2.7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2.7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2.7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2.7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2.7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2.7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2.7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2.7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2.7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2.7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2.7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2.7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2.7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2.7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2.7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2.7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2.7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2.7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2.7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2.7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2.7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2.7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2.7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2.7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2.7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2.7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2.7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2.7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2.7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2.7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2.7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2.7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2.7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2.7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2.7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2.7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2.7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2.7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2.7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2.7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2.7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2.7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2.7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2.7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2.7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2.7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2.7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2.7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2.7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2.7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2.7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2.7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2.7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2.7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2.7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2.7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2.7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2.7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2.7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2.7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2.7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2.7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2.7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2.7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2.7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2.7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2.7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2.7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2.7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2.7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2.7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2.7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2.7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2.7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2.7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2.7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2.7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2.7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2.7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2.7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2.7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2.7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2.7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2.7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2.7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2.7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2.7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2.7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2.7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2.7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2.7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2.7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2.7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2.7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2.7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2.7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2.7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2.7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2.7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2.7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2.7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2.7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2.7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2.7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2.7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2.7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2.7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2.7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2.7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2.7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2.7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2.7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2.7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2.7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2.7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2.7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2.7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2.7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2.7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2.7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2.7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2.7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2.7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2.7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2.7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2.7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2.7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2.7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2.7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2.7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2.7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2.7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2.7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2.7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2.7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2.7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2.7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2.7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2.7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2.7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2.7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2.7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2.7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2.7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2.7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2.7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2.7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2.7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2.7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2.7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2.7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2.7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2.7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2.7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2.7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2.7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2.7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2.7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2.7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2.7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2.7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2.7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2.7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2.7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2.7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2.7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2.7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2.7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2.7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2.7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2.7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2.7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2.7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2.7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2.7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2.7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2.7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2.7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2.7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2.7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2.7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2.7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2.7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2.7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2.7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2.7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2.7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2.7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2.7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2.7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2.7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2.7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2.7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2.7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2.7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2.7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2.7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2.7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2.7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2.7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2.7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2.7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2.7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2.7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2.7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2.7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2.7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2.7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2.7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2.7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2.7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2.7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2.7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2.7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2.7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2.7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2.7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2.7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2.7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2.7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2.7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2.7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2.7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2.7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2.7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2.7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2.7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2.7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2.7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2.7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12.7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12.7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12.7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12.7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12.7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12.7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12.7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12.7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12.7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12.7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12.7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12.7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12.7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12.7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12.7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12.7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12.7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12.7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12.7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12.7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customFormat="false" ht="12.7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customFormat="false" ht="12.75" hidden="false" customHeight="true" outlineLevel="0" collapsed="false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customFormat="false" ht="12.75" hidden="false" customHeight="true" outlineLevel="0" collapsed="false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customFormat="false" ht="12.75" hidden="false" customHeight="true" outlineLevel="0" collapsed="false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customFormat="false" ht="12.75" hidden="false" customHeight="true" outlineLevel="0" collapsed="false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customFormat="false" ht="12.75" hidden="false" customHeight="true" outlineLevel="0" collapsed="false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customFormat="false" ht="12.75" hidden="false" customHeight="true" outlineLevel="0" collapsed="false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sheetProtection sheet="true" password="c59b" objects="true" scenarios="true"/>
  <mergeCells count="123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B27:I27"/>
    <mergeCell ref="B30:J30"/>
    <mergeCell ref="B31:H31"/>
    <mergeCell ref="B32:I32"/>
    <mergeCell ref="C33:H33"/>
    <mergeCell ref="C34:H34"/>
    <mergeCell ref="B35:H35"/>
    <mergeCell ref="B37:H37"/>
    <mergeCell ref="B38:I38"/>
    <mergeCell ref="C39:H39"/>
    <mergeCell ref="C40:H40"/>
    <mergeCell ref="C41:H41"/>
    <mergeCell ref="C42:H42"/>
    <mergeCell ref="C43:H43"/>
    <mergeCell ref="C44:H44"/>
    <mergeCell ref="C45:H45"/>
    <mergeCell ref="C46:H46"/>
    <mergeCell ref="B47:H47"/>
    <mergeCell ref="B49:H49"/>
    <mergeCell ref="C50:H50"/>
    <mergeCell ref="C51:H51"/>
    <mergeCell ref="C52:H52"/>
    <mergeCell ref="C53:H53"/>
    <mergeCell ref="C54:H54"/>
    <mergeCell ref="C55:H55"/>
    <mergeCell ref="C56:H56"/>
    <mergeCell ref="B57:I57"/>
    <mergeCell ref="B59:J59"/>
    <mergeCell ref="B60:I60"/>
    <mergeCell ref="C61:I61"/>
    <mergeCell ref="C62:I62"/>
    <mergeCell ref="C63:I63"/>
    <mergeCell ref="B64:I64"/>
    <mergeCell ref="B65:J65"/>
    <mergeCell ref="B67:J67"/>
    <mergeCell ref="C68:H68"/>
    <mergeCell ref="B69:I69"/>
    <mergeCell ref="C70:H70"/>
    <mergeCell ref="C71:H71"/>
    <mergeCell ref="C72:H72"/>
    <mergeCell ref="C73:H73"/>
    <mergeCell ref="C74:H74"/>
    <mergeCell ref="B75:H75"/>
    <mergeCell ref="B76:J76"/>
    <mergeCell ref="B78:J78"/>
    <mergeCell ref="B79:H79"/>
    <mergeCell ref="B80:I80"/>
    <mergeCell ref="C81:H81"/>
    <mergeCell ref="C82:H82"/>
    <mergeCell ref="C83:H83"/>
    <mergeCell ref="C84:H84"/>
    <mergeCell ref="C85:H85"/>
    <mergeCell ref="C86:H86"/>
    <mergeCell ref="B87:H87"/>
    <mergeCell ref="B88:J88"/>
    <mergeCell ref="B89:H89"/>
    <mergeCell ref="B90:I90"/>
    <mergeCell ref="C91:H91"/>
    <mergeCell ref="B92:H92"/>
    <mergeCell ref="B94:J94"/>
    <mergeCell ref="B95:I95"/>
    <mergeCell ref="C96:I96"/>
    <mergeCell ref="C97:I97"/>
    <mergeCell ref="B98:I98"/>
    <mergeCell ref="B101:J101"/>
    <mergeCell ref="C102:H102"/>
    <mergeCell ref="C103:H103"/>
    <mergeCell ref="C104:H104"/>
    <mergeCell ref="C105:H105"/>
    <mergeCell ref="C106:H106"/>
    <mergeCell ref="B107:H107"/>
    <mergeCell ref="B108:J108"/>
    <mergeCell ref="B110:J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B119:H119"/>
    <mergeCell ref="B122:J122"/>
    <mergeCell ref="B123:I123"/>
    <mergeCell ref="C124:I124"/>
    <mergeCell ref="C125:I125"/>
    <mergeCell ref="C126:I126"/>
    <mergeCell ref="C127:I127"/>
    <mergeCell ref="C128:I128"/>
    <mergeCell ref="C129:I129"/>
    <mergeCell ref="C130:I130"/>
    <mergeCell ref="B131:I131"/>
    <mergeCell ref="C132:H132"/>
    <mergeCell ref="B135:K150"/>
  </mergeCells>
  <printOptions headings="false" gridLines="false" gridLinesSet="true" horizontalCentered="false" verticalCentered="false"/>
  <pageMargins left="0.196527777777778" right="0" top="0.75" bottom="0.75" header="0" footer="0"/>
  <pageSetup paperSize="9" scale="48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34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J27" activeCellId="0" sqref="J27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4.29"/>
    <col collapsed="false" customWidth="true" hidden="false" outlineLevel="0" max="9" min="2" style="1" width="11.43"/>
    <col collapsed="false" customWidth="true" hidden="false" outlineLevel="0" max="10" min="10" style="1" width="23.57"/>
    <col collapsed="false" customWidth="true" hidden="false" outlineLevel="0" max="26" min="11" style="1" width="11.43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244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Encanador – Ad. Noturno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243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245</v>
      </c>
      <c r="D15" s="54"/>
      <c r="E15" s="54"/>
      <c r="F15" s="54"/>
      <c r="G15" s="54" t="n">
        <v>30</v>
      </c>
      <c r="H15" s="54"/>
      <c r="I15" s="54"/>
      <c r="J15" s="61" t="n">
        <f aca="false">Encanador!J22+Encanador!J24</f>
        <v>3580.39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35.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tr">
        <f aca="false">Encanador!J16</f>
        <v>Seg a sex das 5h às 22h, respeitando 40h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/>
      <c r="D22" s="54"/>
      <c r="E22" s="54"/>
      <c r="F22" s="54"/>
      <c r="G22" s="54" t="n">
        <v>30</v>
      </c>
      <c r="H22" s="54"/>
      <c r="I22" s="54"/>
      <c r="J22" s="69" t="n">
        <v>0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/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/>
      <c r="D24" s="54"/>
      <c r="E24" s="54"/>
      <c r="F24" s="54"/>
      <c r="G24" s="54"/>
      <c r="H24" s="54"/>
      <c r="I24" s="70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 t="s">
        <v>109</v>
      </c>
      <c r="D25" s="54"/>
      <c r="E25" s="54"/>
      <c r="F25" s="54"/>
      <c r="G25" s="54"/>
      <c r="H25" s="54"/>
      <c r="I25" s="72"/>
      <c r="J25" s="69" t="n">
        <f aca="false">(((J15/200)*(60/52.5))*0.2)</f>
        <v>4.09187428571429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/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126</v>
      </c>
      <c r="C27" s="54" t="s">
        <v>207</v>
      </c>
      <c r="D27" s="54"/>
      <c r="E27" s="54"/>
      <c r="F27" s="54"/>
      <c r="G27" s="54"/>
      <c r="H27" s="54"/>
      <c r="I27" s="72"/>
      <c r="J27" s="69" t="n">
        <f aca="false">(((1/22)*4.35)*(J15/200)*0.2)</f>
        <v>0.70794075</v>
      </c>
      <c r="K27" s="6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2.75" hidden="false" customHeight="true" outlineLevel="0" collapsed="false">
      <c r="A28" s="52"/>
      <c r="B28" s="68" t="s">
        <v>112</v>
      </c>
      <c r="C28" s="68"/>
      <c r="D28" s="68"/>
      <c r="E28" s="68"/>
      <c r="F28" s="68"/>
      <c r="G28" s="68"/>
      <c r="H28" s="68"/>
      <c r="I28" s="68"/>
      <c r="J28" s="73" t="n">
        <f aca="false">SUM(J22:J27)</f>
        <v>4.79981503571429</v>
      </c>
      <c r="K28" s="74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4.25" hidden="false" customHeight="true" outlineLevel="0" collapsed="false">
      <c r="A29" s="52"/>
      <c r="B29" s="75"/>
      <c r="C29" s="75"/>
      <c r="D29" s="75"/>
      <c r="E29" s="75"/>
      <c r="F29" s="75"/>
      <c r="G29" s="75"/>
      <c r="H29" s="75"/>
      <c r="I29" s="75"/>
      <c r="J29" s="76"/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4.25" hidden="false" customHeight="true" outlineLevel="0" collapsed="false">
      <c r="A30" s="52"/>
      <c r="B30" s="75"/>
      <c r="C30" s="75"/>
      <c r="D30" s="75"/>
      <c r="E30" s="75"/>
      <c r="F30" s="75"/>
      <c r="G30" s="75"/>
      <c r="H30" s="75"/>
      <c r="I30" s="75"/>
      <c r="J30" s="76"/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53" t="s">
        <v>113</v>
      </c>
      <c r="C31" s="53"/>
      <c r="D31" s="53"/>
      <c r="E31" s="53"/>
      <c r="F31" s="53"/>
      <c r="G31" s="53"/>
      <c r="H31" s="53"/>
      <c r="I31" s="53"/>
      <c r="J31" s="53"/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114</v>
      </c>
      <c r="C32" s="68"/>
      <c r="D32" s="68"/>
      <c r="E32" s="68"/>
      <c r="F32" s="68"/>
      <c r="G32" s="68"/>
      <c r="H32" s="68"/>
      <c r="I32" s="68" t="s">
        <v>104</v>
      </c>
      <c r="J32" s="68" t="s">
        <v>105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115</v>
      </c>
      <c r="C33" s="68"/>
      <c r="D33" s="68"/>
      <c r="E33" s="68"/>
      <c r="F33" s="68"/>
      <c r="G33" s="68"/>
      <c r="H33" s="68"/>
      <c r="I33" s="68"/>
      <c r="J33" s="77" t="n">
        <f aca="false">J28</f>
        <v>4.79981503571429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78</v>
      </c>
      <c r="C34" s="54" t="s">
        <v>116</v>
      </c>
      <c r="D34" s="54"/>
      <c r="E34" s="54"/>
      <c r="F34" s="54"/>
      <c r="G34" s="54"/>
      <c r="H34" s="54"/>
      <c r="I34" s="72" t="n">
        <f aca="false">1/12</f>
        <v>0.0833333333333333</v>
      </c>
      <c r="J34" s="69" t="n">
        <f aca="false">$J$33*I34</f>
        <v>0.399984586309524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2.75" hidden="false" customHeight="true" outlineLevel="0" collapsed="false">
      <c r="A35" s="52"/>
      <c r="B35" s="68" t="s">
        <v>80</v>
      </c>
      <c r="C35" s="54" t="s">
        <v>117</v>
      </c>
      <c r="D35" s="54"/>
      <c r="E35" s="54"/>
      <c r="F35" s="54"/>
      <c r="G35" s="54"/>
      <c r="H35" s="54"/>
      <c r="I35" s="72" t="n">
        <f aca="false">((1/12)+(1/12)/3)</f>
        <v>0.111111111111111</v>
      </c>
      <c r="J35" s="69" t="n">
        <f aca="false">$J$33*I35</f>
        <v>0.533312781746031</v>
      </c>
      <c r="K35" s="6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4.25" hidden="false" customHeight="true" outlineLevel="0" collapsed="false">
      <c r="A36" s="52"/>
      <c r="B36" s="68" t="s">
        <v>118</v>
      </c>
      <c r="C36" s="68"/>
      <c r="D36" s="68"/>
      <c r="E36" s="68"/>
      <c r="F36" s="68"/>
      <c r="G36" s="68"/>
      <c r="H36" s="68"/>
      <c r="I36" s="78" t="n">
        <f aca="false">I34+I35</f>
        <v>0.194444444444444</v>
      </c>
      <c r="J36" s="73" t="n">
        <f aca="false">SUM(J34:J35)</f>
        <v>0.933297368055555</v>
      </c>
      <c r="K36" s="74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4.25" hidden="false" customHeight="true" outlineLevel="0" collapsed="false">
      <c r="A37" s="52"/>
      <c r="B37" s="79"/>
      <c r="C37" s="80"/>
      <c r="D37" s="80"/>
      <c r="E37" s="80"/>
      <c r="F37" s="80"/>
      <c r="G37" s="80"/>
      <c r="H37" s="80"/>
      <c r="I37" s="81"/>
      <c r="J37" s="82"/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83" t="s">
        <v>119</v>
      </c>
      <c r="C38" s="83"/>
      <c r="D38" s="83"/>
      <c r="E38" s="83"/>
      <c r="F38" s="83"/>
      <c r="G38" s="83"/>
      <c r="H38" s="83"/>
      <c r="I38" s="83" t="s">
        <v>104</v>
      </c>
      <c r="J38" s="83" t="s">
        <v>105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4.25" hidden="false" customHeight="true" outlineLevel="0" collapsed="false">
      <c r="A39" s="52"/>
      <c r="B39" s="83" t="s">
        <v>120</v>
      </c>
      <c r="C39" s="83"/>
      <c r="D39" s="83"/>
      <c r="E39" s="83"/>
      <c r="F39" s="83"/>
      <c r="G39" s="83"/>
      <c r="H39" s="83"/>
      <c r="I39" s="83"/>
      <c r="J39" s="84" t="n">
        <f aca="false">J28+J36</f>
        <v>5.73311240376984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4.25" hidden="false" customHeight="true" outlineLevel="0" collapsed="false">
      <c r="A40" s="52"/>
      <c r="B40" s="83" t="s">
        <v>78</v>
      </c>
      <c r="C40" s="56" t="s">
        <v>121</v>
      </c>
      <c r="D40" s="56"/>
      <c r="E40" s="56"/>
      <c r="F40" s="56"/>
      <c r="G40" s="56"/>
      <c r="H40" s="56"/>
      <c r="I40" s="85" t="n">
        <v>0.2</v>
      </c>
      <c r="J40" s="86" t="n">
        <f aca="false">$J$39*I40</f>
        <v>1.14662248075397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2.75" hidden="false" customHeight="true" outlineLevel="0" collapsed="false">
      <c r="A41" s="52"/>
      <c r="B41" s="83" t="s">
        <v>80</v>
      </c>
      <c r="C41" s="56" t="s">
        <v>122</v>
      </c>
      <c r="D41" s="56"/>
      <c r="E41" s="56"/>
      <c r="F41" s="56"/>
      <c r="G41" s="56"/>
      <c r="H41" s="56"/>
      <c r="I41" s="85" t="n">
        <v>0.025</v>
      </c>
      <c r="J41" s="86" t="n">
        <f aca="false">$J$39*I41</f>
        <v>0.143327810094246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4.25" hidden="false" customHeight="true" outlineLevel="0" collapsed="false">
      <c r="A42" s="52"/>
      <c r="B42" s="83" t="s">
        <v>83</v>
      </c>
      <c r="C42" s="56" t="s">
        <v>123</v>
      </c>
      <c r="D42" s="56"/>
      <c r="E42" s="56"/>
      <c r="F42" s="56"/>
      <c r="G42" s="56"/>
      <c r="H42" s="56"/>
      <c r="I42" s="87"/>
      <c r="J42" s="86" t="n">
        <f aca="false">$J$39*I42</f>
        <v>0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2.75" hidden="false" customHeight="true" outlineLevel="0" collapsed="false">
      <c r="A43" s="52"/>
      <c r="B43" s="83" t="s">
        <v>86</v>
      </c>
      <c r="C43" s="56" t="s">
        <v>124</v>
      </c>
      <c r="D43" s="56"/>
      <c r="E43" s="56"/>
      <c r="F43" s="56"/>
      <c r="G43" s="56"/>
      <c r="H43" s="56"/>
      <c r="I43" s="85" t="n">
        <v>0.015</v>
      </c>
      <c r="J43" s="86" t="n">
        <f aca="false">$J$39*I43</f>
        <v>0.0859966860565476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110</v>
      </c>
      <c r="C44" s="56" t="s">
        <v>125</v>
      </c>
      <c r="D44" s="56"/>
      <c r="E44" s="56"/>
      <c r="F44" s="56"/>
      <c r="G44" s="56"/>
      <c r="H44" s="56"/>
      <c r="I44" s="85" t="n">
        <v>0.01</v>
      </c>
      <c r="J44" s="86" t="n">
        <f aca="false">$J$39*I44</f>
        <v>0.0573311240376984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83" t="s">
        <v>126</v>
      </c>
      <c r="C45" s="56" t="s">
        <v>127</v>
      </c>
      <c r="D45" s="56"/>
      <c r="E45" s="56"/>
      <c r="F45" s="56"/>
      <c r="G45" s="56"/>
      <c r="H45" s="56"/>
      <c r="I45" s="85" t="n">
        <v>0.006</v>
      </c>
      <c r="J45" s="86" t="n">
        <f aca="false">$J$39*I45</f>
        <v>0.034398674422619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128</v>
      </c>
      <c r="C46" s="56" t="s">
        <v>129</v>
      </c>
      <c r="D46" s="56"/>
      <c r="E46" s="56"/>
      <c r="F46" s="56"/>
      <c r="G46" s="56"/>
      <c r="H46" s="56"/>
      <c r="I46" s="85" t="n">
        <v>0.002</v>
      </c>
      <c r="J46" s="86" t="n">
        <f aca="false">$J$39*I46</f>
        <v>0.0114662248075397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130</v>
      </c>
      <c r="C47" s="56" t="s">
        <v>131</v>
      </c>
      <c r="D47" s="56"/>
      <c r="E47" s="56"/>
      <c r="F47" s="56"/>
      <c r="G47" s="56"/>
      <c r="H47" s="56"/>
      <c r="I47" s="85" t="n">
        <v>0.08</v>
      </c>
      <c r="J47" s="86" t="n">
        <f aca="false">$J$39*I47</f>
        <v>0.458648992301587</v>
      </c>
      <c r="K47" s="6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83" t="s">
        <v>132</v>
      </c>
      <c r="C48" s="83"/>
      <c r="D48" s="83"/>
      <c r="E48" s="83"/>
      <c r="F48" s="83"/>
      <c r="G48" s="83"/>
      <c r="H48" s="83"/>
      <c r="I48" s="88" t="n">
        <f aca="false">SUM(I40:I47)</f>
        <v>0.338</v>
      </c>
      <c r="J48" s="89" t="n">
        <f aca="false">SUM(J40:J47)</f>
        <v>1.93779199247421</v>
      </c>
      <c r="K48" s="74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4.25" hidden="false" customHeight="true" outlineLevel="0" collapsed="false">
      <c r="A49" s="52"/>
      <c r="B49" s="5"/>
      <c r="C49" s="75"/>
      <c r="D49" s="75"/>
      <c r="E49" s="75"/>
      <c r="F49" s="75"/>
      <c r="G49" s="75"/>
      <c r="H49" s="75"/>
      <c r="I49" s="90"/>
      <c r="J49" s="91"/>
      <c r="K49" s="74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2.75" hidden="false" customHeight="true" outlineLevel="0" collapsed="false">
      <c r="A50" s="52"/>
      <c r="B50" s="83" t="s">
        <v>133</v>
      </c>
      <c r="C50" s="83"/>
      <c r="D50" s="83"/>
      <c r="E50" s="83"/>
      <c r="F50" s="83"/>
      <c r="G50" s="83"/>
      <c r="H50" s="83"/>
      <c r="I50" s="88"/>
      <c r="J50" s="83" t="s">
        <v>105</v>
      </c>
      <c r="K50" s="6"/>
      <c r="L50" s="6"/>
      <c r="M50" s="6"/>
      <c r="N50" s="6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2.75" hidden="false" customHeight="true" outlineLevel="0" collapsed="false">
      <c r="A51" s="92"/>
      <c r="B51" s="83" t="s">
        <v>78</v>
      </c>
      <c r="C51" s="56" t="s">
        <v>134</v>
      </c>
      <c r="D51" s="56"/>
      <c r="E51" s="56"/>
      <c r="F51" s="56"/>
      <c r="G51" s="56"/>
      <c r="H51" s="56"/>
      <c r="I51" s="93"/>
      <c r="J51" s="86" t="n">
        <v>0</v>
      </c>
      <c r="K51" s="95"/>
      <c r="L51" s="95"/>
      <c r="M51" s="95"/>
      <c r="N51" s="95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</row>
    <row r="52" customFormat="false" ht="14.25" hidden="false" customHeight="true" outlineLevel="0" collapsed="false">
      <c r="A52" s="52"/>
      <c r="B52" s="83" t="s">
        <v>80</v>
      </c>
      <c r="C52" s="56" t="s">
        <v>136</v>
      </c>
      <c r="D52" s="56"/>
      <c r="E52" s="56"/>
      <c r="F52" s="56"/>
      <c r="G52" s="56"/>
      <c r="H52" s="56"/>
      <c r="I52" s="86"/>
      <c r="J52" s="86" t="n">
        <v>0</v>
      </c>
      <c r="K52" s="6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83</v>
      </c>
      <c r="C53" s="56" t="s">
        <v>137</v>
      </c>
      <c r="D53" s="56"/>
      <c r="E53" s="56"/>
      <c r="F53" s="56"/>
      <c r="G53" s="56"/>
      <c r="H53" s="56"/>
      <c r="I53" s="86"/>
      <c r="J53" s="86" t="n">
        <v>0</v>
      </c>
      <c r="K53" s="6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86</v>
      </c>
      <c r="C54" s="56" t="s">
        <v>138</v>
      </c>
      <c r="D54" s="56"/>
      <c r="E54" s="56"/>
      <c r="F54" s="56"/>
      <c r="G54" s="56"/>
      <c r="H54" s="56"/>
      <c r="I54" s="119"/>
      <c r="J54" s="119" t="n">
        <v>0</v>
      </c>
      <c r="K54" s="97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110</v>
      </c>
      <c r="C55" s="56" t="s">
        <v>139</v>
      </c>
      <c r="D55" s="56"/>
      <c r="E55" s="56"/>
      <c r="F55" s="56"/>
      <c r="G55" s="56"/>
      <c r="H55" s="56"/>
      <c r="I55" s="119" t="n">
        <v>0</v>
      </c>
      <c r="J55" s="119" t="n">
        <v>0</v>
      </c>
      <c r="K55" s="99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126</v>
      </c>
      <c r="C56" s="56" t="s">
        <v>140</v>
      </c>
      <c r="D56" s="56"/>
      <c r="E56" s="56"/>
      <c r="F56" s="56"/>
      <c r="G56" s="56"/>
      <c r="H56" s="56"/>
      <c r="I56" s="119" t="n">
        <v>0</v>
      </c>
      <c r="J56" s="119" t="n">
        <v>0</v>
      </c>
      <c r="K56" s="3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142</v>
      </c>
      <c r="C57" s="83"/>
      <c r="D57" s="83"/>
      <c r="E57" s="83"/>
      <c r="F57" s="83"/>
      <c r="G57" s="83"/>
      <c r="H57" s="83"/>
      <c r="I57" s="83"/>
      <c r="J57" s="89" t="n">
        <f aca="false">SUM(J51:J56)</f>
        <v>0</v>
      </c>
      <c r="K57" s="74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5"/>
      <c r="C58" s="75"/>
      <c r="D58" s="75"/>
      <c r="E58" s="75"/>
      <c r="F58" s="75"/>
      <c r="G58" s="75"/>
      <c r="H58" s="75"/>
      <c r="I58" s="90"/>
      <c r="J58" s="91"/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53" t="s">
        <v>143</v>
      </c>
      <c r="C59" s="53"/>
      <c r="D59" s="53"/>
      <c r="E59" s="53"/>
      <c r="F59" s="53"/>
      <c r="G59" s="53"/>
      <c r="H59" s="53"/>
      <c r="I59" s="53"/>
      <c r="J59" s="53"/>
      <c r="K59" s="6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2.75" hidden="false" customHeight="true" outlineLevel="0" collapsed="false">
      <c r="A60" s="52"/>
      <c r="B60" s="68" t="s">
        <v>144</v>
      </c>
      <c r="C60" s="68"/>
      <c r="D60" s="68"/>
      <c r="E60" s="68"/>
      <c r="F60" s="68"/>
      <c r="G60" s="68"/>
      <c r="H60" s="68"/>
      <c r="I60" s="68"/>
      <c r="J60" s="68" t="s">
        <v>105</v>
      </c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2.75" hidden="false" customHeight="true" outlineLevel="0" collapsed="false">
      <c r="A61" s="52"/>
      <c r="B61" s="68" t="s">
        <v>145</v>
      </c>
      <c r="C61" s="54" t="s">
        <v>146</v>
      </c>
      <c r="D61" s="54"/>
      <c r="E61" s="54"/>
      <c r="F61" s="54"/>
      <c r="G61" s="54"/>
      <c r="H61" s="54"/>
      <c r="I61" s="54"/>
      <c r="J61" s="69" t="n">
        <f aca="false">J36</f>
        <v>0.933297368055555</v>
      </c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68" t="s">
        <v>147</v>
      </c>
      <c r="C62" s="54" t="s">
        <v>148</v>
      </c>
      <c r="D62" s="54"/>
      <c r="E62" s="54"/>
      <c r="F62" s="54"/>
      <c r="G62" s="54"/>
      <c r="H62" s="54"/>
      <c r="I62" s="54"/>
      <c r="J62" s="69" t="n">
        <f aca="false">J48</f>
        <v>1.93779199247421</v>
      </c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68" t="s">
        <v>149</v>
      </c>
      <c r="C63" s="54" t="s">
        <v>150</v>
      </c>
      <c r="D63" s="54"/>
      <c r="E63" s="54"/>
      <c r="F63" s="54"/>
      <c r="G63" s="54"/>
      <c r="H63" s="54"/>
      <c r="I63" s="54"/>
      <c r="J63" s="69" t="n">
        <f aca="false">J57</f>
        <v>0</v>
      </c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92"/>
      <c r="B64" s="68" t="s">
        <v>151</v>
      </c>
      <c r="C64" s="68"/>
      <c r="D64" s="68"/>
      <c r="E64" s="68"/>
      <c r="F64" s="68"/>
      <c r="G64" s="68"/>
      <c r="H64" s="68"/>
      <c r="I64" s="68"/>
      <c r="J64" s="73" t="n">
        <f aca="false">SUM(J61:J63)</f>
        <v>2.87108936052976</v>
      </c>
      <c r="K64" s="74"/>
      <c r="L64" s="95"/>
      <c r="M64" s="95"/>
      <c r="N64" s="95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 customFormat="false" ht="14.25" hidden="false" customHeight="true" outlineLevel="0" collapsed="false">
      <c r="A65" s="52"/>
      <c r="B65" s="100"/>
      <c r="C65" s="100"/>
      <c r="D65" s="100"/>
      <c r="E65" s="100"/>
      <c r="F65" s="100"/>
      <c r="G65" s="100"/>
      <c r="H65" s="100"/>
      <c r="I65" s="100"/>
      <c r="J65" s="100"/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52"/>
      <c r="B66" s="100"/>
      <c r="C66" s="100"/>
      <c r="D66" s="100"/>
      <c r="E66" s="100"/>
      <c r="F66" s="100"/>
      <c r="G66" s="100"/>
      <c r="H66" s="100"/>
      <c r="I66" s="100"/>
      <c r="J66" s="100"/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53" t="s">
        <v>152</v>
      </c>
      <c r="C67" s="53"/>
      <c r="D67" s="53"/>
      <c r="E67" s="53"/>
      <c r="F67" s="53"/>
      <c r="G67" s="53"/>
      <c r="H67" s="53"/>
      <c r="I67" s="53"/>
      <c r="J67" s="53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68" t="n">
        <v>3</v>
      </c>
      <c r="C68" s="68" t="s">
        <v>153</v>
      </c>
      <c r="D68" s="68"/>
      <c r="E68" s="68"/>
      <c r="F68" s="68"/>
      <c r="G68" s="68"/>
      <c r="H68" s="68"/>
      <c r="I68" s="68" t="s">
        <v>104</v>
      </c>
      <c r="J68" s="68" t="s">
        <v>105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68" t="s">
        <v>115</v>
      </c>
      <c r="C69" s="68"/>
      <c r="D69" s="68"/>
      <c r="E69" s="68"/>
      <c r="F69" s="68"/>
      <c r="G69" s="68"/>
      <c r="H69" s="68"/>
      <c r="I69" s="68"/>
      <c r="J69" s="101" t="n">
        <f aca="false">J28</f>
        <v>4.79981503571429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s">
        <v>78</v>
      </c>
      <c r="C70" s="54" t="s">
        <v>154</v>
      </c>
      <c r="D70" s="54"/>
      <c r="E70" s="54"/>
      <c r="F70" s="54"/>
      <c r="G70" s="54"/>
      <c r="H70" s="54"/>
      <c r="I70" s="72" t="n">
        <f aca="false">((1/12)*0.05)</f>
        <v>0.00416666666666667</v>
      </c>
      <c r="J70" s="69" t="n">
        <f aca="false">$J$69*I70</f>
        <v>0.0199992293154762</v>
      </c>
      <c r="K70" s="74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80</v>
      </c>
      <c r="C71" s="54" t="s">
        <v>155</v>
      </c>
      <c r="D71" s="54"/>
      <c r="E71" s="54"/>
      <c r="F71" s="54"/>
      <c r="G71" s="54"/>
      <c r="H71" s="54"/>
      <c r="I71" s="72" t="n">
        <f aca="false">I70*0.08</f>
        <v>0.000333333333333333</v>
      </c>
      <c r="J71" s="69" t="n">
        <f aca="false">$J$69*I71</f>
        <v>0.00159993834523809</v>
      </c>
      <c r="K71" s="74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s">
        <v>83</v>
      </c>
      <c r="C72" s="54" t="s">
        <v>156</v>
      </c>
      <c r="D72" s="54"/>
      <c r="E72" s="54"/>
      <c r="F72" s="54"/>
      <c r="G72" s="54"/>
      <c r="H72" s="54"/>
      <c r="I72" s="72" t="n">
        <f aca="false">(7/30)/12</f>
        <v>0.0194444444444444</v>
      </c>
      <c r="J72" s="69" t="n">
        <f aca="false">$J$69*I72</f>
        <v>0.0933297368055553</v>
      </c>
      <c r="K72" s="102" t="s">
        <v>157</v>
      </c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86</v>
      </c>
      <c r="C73" s="54" t="s">
        <v>158</v>
      </c>
      <c r="D73" s="54"/>
      <c r="E73" s="54"/>
      <c r="F73" s="54"/>
      <c r="G73" s="54"/>
      <c r="H73" s="54"/>
      <c r="I73" s="72" t="n">
        <f aca="false">I72*I48</f>
        <v>0.00657222222222222</v>
      </c>
      <c r="J73" s="69" t="n">
        <f aca="false">$J$69*I73</f>
        <v>0.0315454510402778</v>
      </c>
      <c r="K73" s="103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6"/>
      <c r="B74" s="68" t="s">
        <v>110</v>
      </c>
      <c r="C74" s="54" t="s">
        <v>159</v>
      </c>
      <c r="D74" s="54"/>
      <c r="E74" s="54"/>
      <c r="F74" s="54"/>
      <c r="G74" s="54"/>
      <c r="H74" s="54"/>
      <c r="I74" s="72" t="n">
        <f aca="false">(0.4*0.08)</f>
        <v>0.032</v>
      </c>
      <c r="J74" s="69" t="n">
        <f aca="false">$J$69*I74</f>
        <v>0.153594081142857</v>
      </c>
      <c r="K74" s="74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4.25" hidden="false" customHeight="true" outlineLevel="0" collapsed="false">
      <c r="A75" s="52"/>
      <c r="B75" s="68" t="s">
        <v>160</v>
      </c>
      <c r="C75" s="68"/>
      <c r="D75" s="68"/>
      <c r="E75" s="68"/>
      <c r="F75" s="68"/>
      <c r="G75" s="68"/>
      <c r="H75" s="68"/>
      <c r="I75" s="78" t="n">
        <f aca="false">SUM(I70:I74)</f>
        <v>0.0625166666666667</v>
      </c>
      <c r="J75" s="73" t="n">
        <f aca="false">SUM(J70:J74)</f>
        <v>0.300068436649405</v>
      </c>
      <c r="K75" s="74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92"/>
      <c r="B76" s="104"/>
      <c r="C76" s="104"/>
      <c r="D76" s="104"/>
      <c r="E76" s="104"/>
      <c r="F76" s="104"/>
      <c r="G76" s="104"/>
      <c r="H76" s="104"/>
      <c r="I76" s="104"/>
      <c r="J76" s="104"/>
      <c r="K76" s="95"/>
      <c r="L76" s="95"/>
      <c r="M76" s="95"/>
      <c r="N76" s="95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 customFormat="false" ht="14.25" hidden="false" customHeight="true" outlineLevel="0" collapsed="false">
      <c r="A77" s="92"/>
      <c r="B77" s="75"/>
      <c r="C77" s="75"/>
      <c r="D77" s="75"/>
      <c r="E77" s="75"/>
      <c r="F77" s="75"/>
      <c r="G77" s="75"/>
      <c r="H77" s="75"/>
      <c r="I77" s="75"/>
      <c r="J77" s="75"/>
      <c r="K77" s="95"/>
      <c r="L77" s="95"/>
      <c r="M77" s="95"/>
      <c r="N77" s="95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customFormat="false" ht="14.25" hidden="false" customHeight="true" outlineLevel="0" collapsed="false">
      <c r="A78" s="52"/>
      <c r="B78" s="53" t="s">
        <v>161</v>
      </c>
      <c r="C78" s="53"/>
      <c r="D78" s="53"/>
      <c r="E78" s="53"/>
      <c r="F78" s="53"/>
      <c r="G78" s="53"/>
      <c r="H78" s="53"/>
      <c r="I78" s="53"/>
      <c r="J78" s="53"/>
      <c r="K78" s="6"/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6"/>
      <c r="B79" s="68" t="s">
        <v>162</v>
      </c>
      <c r="C79" s="68"/>
      <c r="D79" s="68"/>
      <c r="E79" s="68"/>
      <c r="F79" s="68"/>
      <c r="G79" s="68"/>
      <c r="H79" s="68"/>
      <c r="I79" s="68" t="s">
        <v>104</v>
      </c>
      <c r="J79" s="68" t="s">
        <v>105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4.25" hidden="false" customHeight="true" outlineLevel="0" collapsed="false">
      <c r="A80" s="52"/>
      <c r="B80" s="105" t="s">
        <v>115</v>
      </c>
      <c r="C80" s="105"/>
      <c r="D80" s="105"/>
      <c r="E80" s="105"/>
      <c r="F80" s="105"/>
      <c r="G80" s="105"/>
      <c r="H80" s="105"/>
      <c r="I80" s="105"/>
      <c r="J80" s="106" t="n">
        <f aca="false">J28</f>
        <v>4.79981503571429</v>
      </c>
      <c r="K80" s="6"/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52"/>
      <c r="B81" s="68" t="s">
        <v>78</v>
      </c>
      <c r="C81" s="54" t="s">
        <v>163</v>
      </c>
      <c r="D81" s="54"/>
      <c r="E81" s="54"/>
      <c r="F81" s="54"/>
      <c r="G81" s="54"/>
      <c r="H81" s="54"/>
      <c r="I81" s="72" t="n">
        <f aca="false">I35/12</f>
        <v>0.00925925925925926</v>
      </c>
      <c r="J81" s="69" t="n">
        <f aca="false">$J$80*I81</f>
        <v>0.0444427318121693</v>
      </c>
      <c r="K81" s="107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2.75" hidden="false" customHeight="true" outlineLevel="0" collapsed="false">
      <c r="A82" s="52"/>
      <c r="B82" s="68" t="s">
        <v>80</v>
      </c>
      <c r="C82" s="54" t="s">
        <v>164</v>
      </c>
      <c r="D82" s="54"/>
      <c r="E82" s="54"/>
      <c r="F82" s="54"/>
      <c r="G82" s="54"/>
      <c r="H82" s="54"/>
      <c r="I82" s="72" t="n">
        <f aca="false">(5.96/30)*(1/12)</f>
        <v>0.0165555555555556</v>
      </c>
      <c r="J82" s="69" t="n">
        <f aca="false">$J$80*I82</f>
        <v>0.079463604480159</v>
      </c>
      <c r="K82" s="107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52"/>
      <c r="B83" s="68" t="s">
        <v>83</v>
      </c>
      <c r="C83" s="54" t="s">
        <v>165</v>
      </c>
      <c r="D83" s="54"/>
      <c r="E83" s="54"/>
      <c r="F83" s="54"/>
      <c r="G83" s="54"/>
      <c r="H83" s="54"/>
      <c r="I83" s="72" t="n">
        <f aca="false">(5/30)/12*0.015</f>
        <v>0.000208333333333333</v>
      </c>
      <c r="J83" s="69" t="n">
        <f aca="false">$J$80*I83</f>
        <v>0.000999961465773808</v>
      </c>
      <c r="K83" s="74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2.75" hidden="false" customHeight="true" outlineLevel="0" collapsed="false">
      <c r="A84" s="52"/>
      <c r="B84" s="68" t="s">
        <v>86</v>
      </c>
      <c r="C84" s="60" t="s">
        <v>166</v>
      </c>
      <c r="D84" s="60"/>
      <c r="E84" s="60"/>
      <c r="F84" s="60"/>
      <c r="G84" s="60"/>
      <c r="H84" s="60"/>
      <c r="I84" s="72" t="n">
        <f aca="false">(15/30)/12*0.0078</f>
        <v>0.000325</v>
      </c>
      <c r="J84" s="69" t="n">
        <f aca="false">$J$80*I84</f>
        <v>0.00155993988660714</v>
      </c>
      <c r="K84" s="74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110</v>
      </c>
      <c r="C85" s="54" t="s">
        <v>167</v>
      </c>
      <c r="D85" s="54"/>
      <c r="E85" s="54"/>
      <c r="F85" s="54"/>
      <c r="G85" s="54"/>
      <c r="H85" s="54"/>
      <c r="I85" s="72" t="n">
        <f aca="false">(0.0144*0.1*0.4509*6/12)</f>
        <v>0.000324648</v>
      </c>
      <c r="J85" s="69" t="n">
        <f aca="false">$J$80*I85</f>
        <v>0.00155825035171457</v>
      </c>
      <c r="K85" s="74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4.25" hidden="false" customHeight="true" outlineLevel="0" collapsed="false">
      <c r="A86" s="52"/>
      <c r="B86" s="68" t="s">
        <v>126</v>
      </c>
      <c r="C86" s="62" t="s">
        <v>168</v>
      </c>
      <c r="D86" s="62"/>
      <c r="E86" s="62"/>
      <c r="F86" s="62"/>
      <c r="G86" s="62"/>
      <c r="H86" s="62"/>
      <c r="I86" s="72" t="n">
        <f aca="false">SUM(I81:I85)*I48</f>
        <v>0.00901540509807407</v>
      </c>
      <c r="J86" s="69" t="n">
        <f aca="false">$J$80*I86</f>
        <v>0.0432722769427911</v>
      </c>
      <c r="K86" s="74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92"/>
      <c r="B87" s="68" t="s">
        <v>169</v>
      </c>
      <c r="C87" s="68"/>
      <c r="D87" s="68"/>
      <c r="E87" s="68"/>
      <c r="F87" s="68"/>
      <c r="G87" s="68"/>
      <c r="H87" s="68"/>
      <c r="I87" s="78" t="n">
        <f aca="false">SUM(I81:I86)</f>
        <v>0.0356882012462222</v>
      </c>
      <c r="J87" s="73" t="n">
        <f aca="false">SUM(J81:J86)</f>
        <v>0.171296764939215</v>
      </c>
      <c r="K87" s="74"/>
      <c r="L87" s="95"/>
      <c r="M87" s="95"/>
      <c r="N87" s="95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customFormat="false" ht="16.5" hidden="false" customHeight="true" outlineLevel="0" collapsed="false">
      <c r="A88" s="52"/>
      <c r="B88" s="80"/>
      <c r="C88" s="80"/>
      <c r="D88" s="80"/>
      <c r="E88" s="80"/>
      <c r="F88" s="80"/>
      <c r="G88" s="80"/>
      <c r="H88" s="80"/>
      <c r="I88" s="80"/>
      <c r="J88" s="80"/>
      <c r="K88" s="6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2.75" hidden="false" customHeight="true" outlineLevel="0" collapsed="false">
      <c r="A89" s="52"/>
      <c r="B89" s="68" t="s">
        <v>170</v>
      </c>
      <c r="C89" s="68"/>
      <c r="D89" s="68"/>
      <c r="E89" s="68"/>
      <c r="F89" s="68"/>
      <c r="G89" s="68"/>
      <c r="H89" s="68"/>
      <c r="I89" s="68" t="s">
        <v>104</v>
      </c>
      <c r="J89" s="68" t="s">
        <v>105</v>
      </c>
      <c r="K89" s="6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108" t="s">
        <v>115</v>
      </c>
      <c r="C90" s="108"/>
      <c r="D90" s="108"/>
      <c r="E90" s="108"/>
      <c r="F90" s="108"/>
      <c r="G90" s="108"/>
      <c r="H90" s="108"/>
      <c r="I90" s="108"/>
      <c r="J90" s="109" t="n">
        <f aca="false">J28</f>
        <v>4.79981503571429</v>
      </c>
      <c r="K90" s="6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2.75" hidden="false" customHeight="true" outlineLevel="0" collapsed="false">
      <c r="A91" s="52"/>
      <c r="B91" s="68" t="s">
        <v>78</v>
      </c>
      <c r="C91" s="54" t="s">
        <v>171</v>
      </c>
      <c r="D91" s="54"/>
      <c r="E91" s="54"/>
      <c r="F91" s="54"/>
      <c r="G91" s="54"/>
      <c r="H91" s="54"/>
      <c r="I91" s="72"/>
      <c r="J91" s="69" t="n">
        <v>0</v>
      </c>
      <c r="K91" s="6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4.25" hidden="false" customHeight="true" outlineLevel="0" collapsed="false">
      <c r="A92" s="52"/>
      <c r="B92" s="68" t="s">
        <v>172</v>
      </c>
      <c r="C92" s="68"/>
      <c r="D92" s="68"/>
      <c r="E92" s="68"/>
      <c r="F92" s="68"/>
      <c r="G92" s="68"/>
      <c r="H92" s="68"/>
      <c r="I92" s="78"/>
      <c r="J92" s="73" t="n">
        <f aca="false">J91</f>
        <v>0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6.5" hidden="false" customHeight="true" outlineLevel="0" collapsed="false">
      <c r="A93" s="52"/>
      <c r="B93" s="75"/>
      <c r="C93" s="75"/>
      <c r="D93" s="75"/>
      <c r="E93" s="75"/>
      <c r="F93" s="75"/>
      <c r="G93" s="75"/>
      <c r="H93" s="75"/>
      <c r="I93" s="75"/>
      <c r="J93" s="75"/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53" t="s">
        <v>173</v>
      </c>
      <c r="C94" s="53"/>
      <c r="D94" s="53"/>
      <c r="E94" s="53"/>
      <c r="F94" s="53"/>
      <c r="G94" s="53"/>
      <c r="H94" s="53"/>
      <c r="I94" s="53"/>
      <c r="J94" s="53"/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174</v>
      </c>
      <c r="C95" s="68"/>
      <c r="D95" s="68"/>
      <c r="E95" s="68"/>
      <c r="F95" s="68"/>
      <c r="G95" s="68"/>
      <c r="H95" s="68"/>
      <c r="I95" s="68"/>
      <c r="J95" s="68" t="s">
        <v>105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2.75" hidden="false" customHeight="true" outlineLevel="0" collapsed="false">
      <c r="A96" s="52"/>
      <c r="B96" s="68" t="s">
        <v>175</v>
      </c>
      <c r="C96" s="54" t="s">
        <v>164</v>
      </c>
      <c r="D96" s="54"/>
      <c r="E96" s="54"/>
      <c r="F96" s="54"/>
      <c r="G96" s="54"/>
      <c r="H96" s="54"/>
      <c r="I96" s="54"/>
      <c r="J96" s="69" t="n">
        <f aca="false">J87</f>
        <v>0.171296764939215</v>
      </c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4.25" hidden="false" customHeight="true" outlineLevel="0" collapsed="false">
      <c r="A97" s="52"/>
      <c r="B97" s="68" t="s">
        <v>176</v>
      </c>
      <c r="C97" s="54" t="s">
        <v>177</v>
      </c>
      <c r="D97" s="54"/>
      <c r="E97" s="54"/>
      <c r="F97" s="54"/>
      <c r="G97" s="54"/>
      <c r="H97" s="54"/>
      <c r="I97" s="54"/>
      <c r="J97" s="69" t="n">
        <f aca="false">J92</f>
        <v>0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92"/>
      <c r="B98" s="68" t="s">
        <v>178</v>
      </c>
      <c r="C98" s="68"/>
      <c r="D98" s="68"/>
      <c r="E98" s="68"/>
      <c r="F98" s="68"/>
      <c r="G98" s="68"/>
      <c r="H98" s="68"/>
      <c r="I98" s="68"/>
      <c r="J98" s="73" t="n">
        <f aca="false">SUM(J96:J97)</f>
        <v>0.171296764939215</v>
      </c>
      <c r="K98" s="74"/>
      <c r="L98" s="95"/>
      <c r="M98" s="95"/>
      <c r="N98" s="95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 customFormat="false" ht="16.5" hidden="false" customHeight="true" outlineLevel="0" collapsed="false">
      <c r="A99" s="52"/>
      <c r="B99" s="75"/>
      <c r="C99" s="75"/>
      <c r="D99" s="75"/>
      <c r="E99" s="75"/>
      <c r="F99" s="75"/>
      <c r="G99" s="75"/>
      <c r="H99" s="75"/>
      <c r="I99" s="75"/>
      <c r="J99" s="75"/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6.5" hidden="false" customHeight="true" outlineLevel="0" collapsed="false">
      <c r="A100" s="52"/>
      <c r="B100" s="75"/>
      <c r="C100" s="75"/>
      <c r="D100" s="75"/>
      <c r="E100" s="75"/>
      <c r="F100" s="75"/>
      <c r="G100" s="75"/>
      <c r="H100" s="75"/>
      <c r="I100" s="75"/>
      <c r="J100" s="75"/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4.25" hidden="false" customHeight="true" outlineLevel="0" collapsed="false">
      <c r="A101" s="52"/>
      <c r="B101" s="53" t="s">
        <v>179</v>
      </c>
      <c r="C101" s="53"/>
      <c r="D101" s="53"/>
      <c r="E101" s="53"/>
      <c r="F101" s="53"/>
      <c r="G101" s="53"/>
      <c r="H101" s="53"/>
      <c r="I101" s="53"/>
      <c r="J101" s="53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52"/>
      <c r="B102" s="68" t="n">
        <v>5</v>
      </c>
      <c r="C102" s="68" t="s">
        <v>180</v>
      </c>
      <c r="D102" s="68"/>
      <c r="E102" s="68"/>
      <c r="F102" s="68"/>
      <c r="G102" s="68"/>
      <c r="H102" s="68"/>
      <c r="I102" s="68"/>
      <c r="J102" s="68" t="s">
        <v>105</v>
      </c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68" t="s">
        <v>78</v>
      </c>
      <c r="C103" s="54" t="s">
        <v>181</v>
      </c>
      <c r="D103" s="54"/>
      <c r="E103" s="54"/>
      <c r="F103" s="54"/>
      <c r="G103" s="54"/>
      <c r="H103" s="54"/>
      <c r="I103" s="69"/>
      <c r="J103" s="69" t="n">
        <v>0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52"/>
      <c r="B104" s="68" t="s">
        <v>80</v>
      </c>
      <c r="C104" s="54" t="s">
        <v>182</v>
      </c>
      <c r="D104" s="54"/>
      <c r="E104" s="54"/>
      <c r="F104" s="54"/>
      <c r="G104" s="54"/>
      <c r="H104" s="54"/>
      <c r="I104" s="110"/>
      <c r="J104" s="69" t="n">
        <v>0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2.75" hidden="false" customHeight="true" outlineLevel="0" collapsed="false">
      <c r="A105" s="52"/>
      <c r="B105" s="111" t="s">
        <v>83</v>
      </c>
      <c r="C105" s="54" t="s">
        <v>183</v>
      </c>
      <c r="D105" s="54"/>
      <c r="E105" s="54"/>
      <c r="F105" s="54"/>
      <c r="G105" s="54"/>
      <c r="H105" s="54"/>
      <c r="I105" s="112"/>
      <c r="J105" s="69" t="n"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111" t="s">
        <v>86</v>
      </c>
      <c r="C106" s="54" t="s">
        <v>184</v>
      </c>
      <c r="D106" s="54"/>
      <c r="E106" s="54"/>
      <c r="F106" s="54"/>
      <c r="G106" s="54"/>
      <c r="H106" s="54"/>
      <c r="I106" s="112"/>
      <c r="J106" s="69" t="n">
        <v>0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68" t="s">
        <v>185</v>
      </c>
      <c r="C107" s="68"/>
      <c r="D107" s="68"/>
      <c r="E107" s="68"/>
      <c r="F107" s="68"/>
      <c r="G107" s="68"/>
      <c r="H107" s="68"/>
      <c r="I107" s="113"/>
      <c r="J107" s="73" t="n">
        <f aca="false">SUM(J103:J106)</f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104"/>
      <c r="C108" s="104"/>
      <c r="D108" s="104"/>
      <c r="E108" s="104"/>
      <c r="F108" s="104"/>
      <c r="G108" s="104"/>
      <c r="H108" s="104"/>
      <c r="I108" s="104"/>
      <c r="J108" s="104"/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75"/>
      <c r="C109" s="75"/>
      <c r="D109" s="75"/>
      <c r="E109" s="75"/>
      <c r="F109" s="75"/>
      <c r="G109" s="75"/>
      <c r="H109" s="75"/>
      <c r="I109" s="75"/>
      <c r="J109" s="75"/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114" t="s">
        <v>186</v>
      </c>
      <c r="C110" s="114"/>
      <c r="D110" s="114"/>
      <c r="E110" s="114"/>
      <c r="F110" s="114"/>
      <c r="G110" s="114"/>
      <c r="H110" s="114"/>
      <c r="I110" s="114"/>
      <c r="J110" s="114"/>
      <c r="K110" s="74"/>
      <c r="L110" s="107"/>
      <c r="M110" s="107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83" t="n">
        <v>6</v>
      </c>
      <c r="C111" s="83" t="s">
        <v>187</v>
      </c>
      <c r="D111" s="83"/>
      <c r="E111" s="83"/>
      <c r="F111" s="83"/>
      <c r="G111" s="83"/>
      <c r="H111" s="83"/>
      <c r="I111" s="83" t="s">
        <v>104</v>
      </c>
      <c r="J111" s="83" t="s">
        <v>105</v>
      </c>
      <c r="K111" s="74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2.75" hidden="false" customHeight="true" outlineLevel="0" collapsed="false">
      <c r="A112" s="52"/>
      <c r="B112" s="83" t="s">
        <v>78</v>
      </c>
      <c r="C112" s="56" t="s">
        <v>188</v>
      </c>
      <c r="D112" s="56"/>
      <c r="E112" s="56"/>
      <c r="F112" s="56"/>
      <c r="G112" s="56"/>
      <c r="H112" s="56"/>
      <c r="I112" s="87"/>
      <c r="J112" s="86" t="n">
        <f aca="false">J129*I112</f>
        <v>0</v>
      </c>
      <c r="K112" s="115"/>
      <c r="L112" s="57"/>
      <c r="M112" s="57"/>
      <c r="N112" s="74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83" t="s">
        <v>80</v>
      </c>
      <c r="C113" s="56" t="s">
        <v>189</v>
      </c>
      <c r="D113" s="56"/>
      <c r="E113" s="56"/>
      <c r="F113" s="56"/>
      <c r="G113" s="56"/>
      <c r="H113" s="56"/>
      <c r="I113" s="87"/>
      <c r="J113" s="86" t="n">
        <f aca="false">(J129+J112)*I113</f>
        <v>0</v>
      </c>
      <c r="K113" s="115"/>
      <c r="L113" s="57"/>
      <c r="M113" s="57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83" t="s">
        <v>83</v>
      </c>
      <c r="C114" s="83" t="s">
        <v>190</v>
      </c>
      <c r="D114" s="83"/>
      <c r="E114" s="83"/>
      <c r="F114" s="83"/>
      <c r="G114" s="83"/>
      <c r="H114" s="83"/>
      <c r="I114" s="85"/>
      <c r="J114" s="86"/>
      <c r="K114" s="57"/>
      <c r="L114" s="57"/>
      <c r="M114" s="57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s">
        <v>191</v>
      </c>
      <c r="C115" s="56" t="s">
        <v>192</v>
      </c>
      <c r="D115" s="56"/>
      <c r="E115" s="56"/>
      <c r="F115" s="56"/>
      <c r="G115" s="56"/>
      <c r="H115" s="56"/>
      <c r="I115" s="87"/>
      <c r="J115" s="86" t="n">
        <f aca="false">(($J$129+$J$112+$J$113)/(1-($I$115+$I$116+$I$117))*I115)</f>
        <v>0</v>
      </c>
      <c r="K115" s="115"/>
      <c r="L115" s="74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83" t="s">
        <v>193</v>
      </c>
      <c r="C116" s="56" t="s">
        <v>194</v>
      </c>
      <c r="D116" s="56"/>
      <c r="E116" s="56"/>
      <c r="F116" s="56"/>
      <c r="G116" s="56"/>
      <c r="H116" s="56"/>
      <c r="I116" s="87"/>
      <c r="J116" s="86" t="n">
        <f aca="false">(($J$129+$J$112+$J$113)/(1-($I$115+$I$116+$I$117))*I116)</f>
        <v>0</v>
      </c>
      <c r="K116" s="74"/>
      <c r="L116" s="74"/>
      <c r="M116" s="6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195</v>
      </c>
      <c r="C117" s="56" t="s">
        <v>196</v>
      </c>
      <c r="D117" s="56"/>
      <c r="E117" s="56"/>
      <c r="F117" s="56"/>
      <c r="G117" s="56"/>
      <c r="H117" s="56"/>
      <c r="I117" s="85" t="n">
        <v>0.03</v>
      </c>
      <c r="J117" s="86" t="n">
        <f aca="false">(($J$129+$J$112+$J$113)/(1-($I$115+$I$116+$I$117))*I117)</f>
        <v>0.25182277106699</v>
      </c>
      <c r="K117" s="74"/>
      <c r="L117" s="74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86</v>
      </c>
      <c r="C118" s="56" t="s">
        <v>184</v>
      </c>
      <c r="D118" s="56"/>
      <c r="E118" s="56"/>
      <c r="F118" s="56"/>
      <c r="G118" s="56"/>
      <c r="H118" s="56"/>
      <c r="I118" s="85"/>
      <c r="J118" s="86"/>
      <c r="K118" s="74"/>
      <c r="L118" s="74"/>
      <c r="M118" s="6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197</v>
      </c>
      <c r="C119" s="83"/>
      <c r="D119" s="83"/>
      <c r="E119" s="83"/>
      <c r="F119" s="83"/>
      <c r="G119" s="83"/>
      <c r="H119" s="83"/>
      <c r="I119" s="116" t="n">
        <f aca="false">SUM(I112:I118)</f>
        <v>0.03</v>
      </c>
      <c r="J119" s="89" t="n">
        <f aca="false">(SUM(J112:J118))</f>
        <v>0.25182277106699</v>
      </c>
      <c r="K119" s="74"/>
      <c r="L119" s="6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52"/>
      <c r="B120" s="75"/>
      <c r="C120" s="75"/>
      <c r="D120" s="75"/>
      <c r="E120" s="75"/>
      <c r="F120" s="75"/>
      <c r="G120" s="75"/>
      <c r="H120" s="75"/>
      <c r="I120" s="117"/>
      <c r="J120" s="77"/>
      <c r="K120" s="74"/>
      <c r="L120" s="6"/>
      <c r="M120" s="6"/>
      <c r="N120" s="6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4.25" hidden="false" customHeight="true" outlineLevel="0" collapsed="false">
      <c r="A121" s="52"/>
      <c r="B121" s="75"/>
      <c r="C121" s="75"/>
      <c r="D121" s="75"/>
      <c r="E121" s="75"/>
      <c r="F121" s="75"/>
      <c r="G121" s="75"/>
      <c r="H121" s="75"/>
      <c r="I121" s="117"/>
      <c r="J121" s="77"/>
      <c r="K121" s="74"/>
      <c r="L121" s="6"/>
      <c r="M121" s="6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4.25" hidden="false" customHeight="true" outlineLevel="0" collapsed="false">
      <c r="A122" s="52"/>
      <c r="B122" s="53" t="s">
        <v>198</v>
      </c>
      <c r="C122" s="53"/>
      <c r="D122" s="53"/>
      <c r="E122" s="53"/>
      <c r="F122" s="53"/>
      <c r="G122" s="53"/>
      <c r="H122" s="53"/>
      <c r="I122" s="53"/>
      <c r="J122" s="53"/>
      <c r="K122" s="6"/>
      <c r="L122" s="6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68" t="s">
        <v>199</v>
      </c>
      <c r="C123" s="68"/>
      <c r="D123" s="68"/>
      <c r="E123" s="68"/>
      <c r="F123" s="68"/>
      <c r="G123" s="68"/>
      <c r="H123" s="68"/>
      <c r="I123" s="68"/>
      <c r="J123" s="68" t="s">
        <v>105</v>
      </c>
      <c r="K123" s="6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68" t="s">
        <v>78</v>
      </c>
      <c r="C124" s="54" t="str">
        <f aca="false">B20</f>
        <v>MÓDULO 1 - COMPOSIÇÃO DA REMUNERAÇÃO</v>
      </c>
      <c r="D124" s="54"/>
      <c r="E124" s="54"/>
      <c r="F124" s="54"/>
      <c r="G124" s="54"/>
      <c r="H124" s="54"/>
      <c r="I124" s="54"/>
      <c r="J124" s="69" t="n">
        <f aca="false">J28</f>
        <v>4.79981503571429</v>
      </c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2.75" hidden="false" customHeight="true" outlineLevel="0" collapsed="false">
      <c r="A125" s="52"/>
      <c r="B125" s="68" t="s">
        <v>80</v>
      </c>
      <c r="C125" s="54" t="str">
        <f aca="false">B31</f>
        <v>MÓDULO 2 – ENCARGOS E BENEFÍCIOS ANUAIS, MENSAIS E DIÁRIOS</v>
      </c>
      <c r="D125" s="54"/>
      <c r="E125" s="54"/>
      <c r="F125" s="54"/>
      <c r="G125" s="54"/>
      <c r="H125" s="54"/>
      <c r="I125" s="54"/>
      <c r="J125" s="69" t="n">
        <f aca="false">J64</f>
        <v>2.87108936052976</v>
      </c>
      <c r="K125" s="6"/>
      <c r="L125" s="74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68" t="s">
        <v>83</v>
      </c>
      <c r="C126" s="54" t="str">
        <f aca="false">B67</f>
        <v>MÓDULO 3 – PROVISÃO PARA RESCISÃO</v>
      </c>
      <c r="D126" s="54"/>
      <c r="E126" s="54"/>
      <c r="F126" s="54"/>
      <c r="G126" s="54"/>
      <c r="H126" s="54"/>
      <c r="I126" s="54"/>
      <c r="J126" s="69" t="n">
        <f aca="false">J75</f>
        <v>0.300068436649405</v>
      </c>
      <c r="K126" s="6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68" t="s">
        <v>86</v>
      </c>
      <c r="C127" s="54" t="str">
        <f aca="false">B78</f>
        <v>MÓDULO 4 – CUSTO DE REPOSIÇÃO DO PROFISSIONAL AUSENTE</v>
      </c>
      <c r="D127" s="54"/>
      <c r="E127" s="54"/>
      <c r="F127" s="54"/>
      <c r="G127" s="54"/>
      <c r="H127" s="54"/>
      <c r="I127" s="54"/>
      <c r="J127" s="69" t="n">
        <f aca="false">J98</f>
        <v>0.171296764939215</v>
      </c>
      <c r="K127" s="6"/>
      <c r="L127" s="74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110</v>
      </c>
      <c r="C128" s="54" t="str">
        <f aca="false">B101</f>
        <v>MÓDULO 5 – INSUMOS DIVERSOS</v>
      </c>
      <c r="D128" s="54"/>
      <c r="E128" s="54"/>
      <c r="F128" s="54"/>
      <c r="G128" s="54"/>
      <c r="H128" s="54"/>
      <c r="I128" s="54"/>
      <c r="J128" s="69" t="n">
        <f aca="false">J107</f>
        <v>0</v>
      </c>
      <c r="K128" s="6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/>
      <c r="C129" s="68" t="s">
        <v>200</v>
      </c>
      <c r="D129" s="68"/>
      <c r="E129" s="68"/>
      <c r="F129" s="68"/>
      <c r="G129" s="68"/>
      <c r="H129" s="68"/>
      <c r="I129" s="68"/>
      <c r="J129" s="73" t="n">
        <f aca="false">(SUM(J124:J128))</f>
        <v>8.14226959783267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2.75" hidden="false" customHeight="true" outlineLevel="0" collapsed="false">
      <c r="A130" s="52"/>
      <c r="B130" s="68" t="s">
        <v>126</v>
      </c>
      <c r="C130" s="54" t="str">
        <f aca="false">B110</f>
        <v>MÓDULO 6 – CUSTOS INDIRETOS, TRIBUTOS E LUCRO</v>
      </c>
      <c r="D130" s="54"/>
      <c r="E130" s="54"/>
      <c r="F130" s="54"/>
      <c r="G130" s="54"/>
      <c r="H130" s="54"/>
      <c r="I130" s="54"/>
      <c r="J130" s="69" t="n">
        <f aca="false">J119</f>
        <v>0.25182277106699</v>
      </c>
      <c r="K130" s="6"/>
      <c r="L130" s="6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208</v>
      </c>
      <c r="C131" s="68"/>
      <c r="D131" s="68"/>
      <c r="E131" s="68"/>
      <c r="F131" s="68"/>
      <c r="G131" s="68"/>
      <c r="H131" s="68"/>
      <c r="I131" s="68"/>
      <c r="J131" s="73" t="n">
        <f aca="false">(SUM(J129:J130))</f>
        <v>8.39409236889966</v>
      </c>
      <c r="K131" s="6"/>
      <c r="L131" s="6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/>
      <c r="C132" s="108" t="s">
        <v>209</v>
      </c>
      <c r="D132" s="108"/>
      <c r="E132" s="108"/>
      <c r="F132" s="108"/>
      <c r="G132" s="108"/>
      <c r="H132" s="108"/>
      <c r="I132" s="111" t="n">
        <v>44</v>
      </c>
      <c r="J132" s="73" t="n">
        <f aca="false">J131*I132</f>
        <v>369.340064231585</v>
      </c>
      <c r="K132" s="6"/>
      <c r="L132" s="6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57"/>
      <c r="C133" s="57"/>
      <c r="D133" s="57"/>
      <c r="E133" s="57"/>
      <c r="F133" s="57"/>
      <c r="G133" s="57"/>
      <c r="H133" s="57"/>
      <c r="I133" s="57"/>
      <c r="J133" s="118" t="s">
        <v>203</v>
      </c>
      <c r="K133" s="74"/>
      <c r="L133" s="74"/>
      <c r="M133" s="74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2.75" hidden="false" customHeight="true" outlineLevel="0" collapsed="false">
      <c r="A134" s="52"/>
      <c r="B134" s="57"/>
      <c r="C134" s="57"/>
      <c r="D134" s="57"/>
      <c r="E134" s="57"/>
      <c r="F134" s="57"/>
      <c r="G134" s="57"/>
      <c r="H134" s="57"/>
      <c r="I134" s="75"/>
      <c r="J134" s="76" t="n">
        <f aca="false">J131/J28</f>
        <v>1.74883663358717</v>
      </c>
      <c r="K134" s="74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</sheetData>
  <sheetProtection sheet="true" password="c59b" objects="true" scenarios="true"/>
  <mergeCells count="122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B28:I28"/>
    <mergeCell ref="B31:J31"/>
    <mergeCell ref="B32:H32"/>
    <mergeCell ref="B33:I33"/>
    <mergeCell ref="C34:H34"/>
    <mergeCell ref="C35:H35"/>
    <mergeCell ref="B36:H36"/>
    <mergeCell ref="B38:H38"/>
    <mergeCell ref="B39:I39"/>
    <mergeCell ref="C40:H40"/>
    <mergeCell ref="C41:H41"/>
    <mergeCell ref="C42:H42"/>
    <mergeCell ref="C43:H43"/>
    <mergeCell ref="C44:H44"/>
    <mergeCell ref="C45:H45"/>
    <mergeCell ref="C46:H46"/>
    <mergeCell ref="C47:H47"/>
    <mergeCell ref="B48:H48"/>
    <mergeCell ref="B50:H50"/>
    <mergeCell ref="C51:H51"/>
    <mergeCell ref="C52:H52"/>
    <mergeCell ref="C53:H53"/>
    <mergeCell ref="C54:H54"/>
    <mergeCell ref="C55:H55"/>
    <mergeCell ref="C56:H56"/>
    <mergeCell ref="B57:I57"/>
    <mergeCell ref="B59:J59"/>
    <mergeCell ref="B60:I60"/>
    <mergeCell ref="C61:I61"/>
    <mergeCell ref="C62:I62"/>
    <mergeCell ref="C63:I63"/>
    <mergeCell ref="B64:I64"/>
    <mergeCell ref="B65:J65"/>
    <mergeCell ref="B67:J67"/>
    <mergeCell ref="C68:H68"/>
    <mergeCell ref="B69:I69"/>
    <mergeCell ref="C70:H70"/>
    <mergeCell ref="C71:H71"/>
    <mergeCell ref="C72:H72"/>
    <mergeCell ref="C73:H73"/>
    <mergeCell ref="C74:H74"/>
    <mergeCell ref="B75:H75"/>
    <mergeCell ref="B76:J76"/>
    <mergeCell ref="B78:J78"/>
    <mergeCell ref="B79:H79"/>
    <mergeCell ref="B80:I80"/>
    <mergeCell ref="C81:H81"/>
    <mergeCell ref="C82:H82"/>
    <mergeCell ref="C83:H83"/>
    <mergeCell ref="C84:H84"/>
    <mergeCell ref="C85:H85"/>
    <mergeCell ref="C86:H86"/>
    <mergeCell ref="B87:H87"/>
    <mergeCell ref="B88:J88"/>
    <mergeCell ref="B89:H89"/>
    <mergeCell ref="B90:I90"/>
    <mergeCell ref="C91:H91"/>
    <mergeCell ref="B92:H92"/>
    <mergeCell ref="B94:J94"/>
    <mergeCell ref="B95:I95"/>
    <mergeCell ref="C96:I96"/>
    <mergeCell ref="C97:I97"/>
    <mergeCell ref="B98:I98"/>
    <mergeCell ref="B101:J101"/>
    <mergeCell ref="C102:H102"/>
    <mergeCell ref="C103:H103"/>
    <mergeCell ref="C104:H104"/>
    <mergeCell ref="C105:H105"/>
    <mergeCell ref="C106:H106"/>
    <mergeCell ref="B107:H107"/>
    <mergeCell ref="B108:J108"/>
    <mergeCell ref="B110:J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B119:H119"/>
    <mergeCell ref="B122:J122"/>
    <mergeCell ref="B123:I123"/>
    <mergeCell ref="C124:I124"/>
    <mergeCell ref="C125:I125"/>
    <mergeCell ref="C126:I126"/>
    <mergeCell ref="C127:I127"/>
    <mergeCell ref="C128:I128"/>
    <mergeCell ref="C129:I129"/>
    <mergeCell ref="C130:I130"/>
    <mergeCell ref="B131:I131"/>
    <mergeCell ref="C132:H132"/>
  </mergeCells>
  <printOptions headings="false" gridLines="false" gridLinesSet="true" horizontalCentered="false" verticalCentered="false"/>
  <pageMargins left="0.196527777777778" right="0" top="0.75" bottom="0.75" header="0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36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J29" activeCellId="0" sqref="J29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5.43"/>
    <col collapsed="false" customWidth="true" hidden="false" outlineLevel="0" max="9" min="2" style="1" width="11.43"/>
    <col collapsed="false" customWidth="true" hidden="false" outlineLevel="0" max="10" min="10" style="1" width="20.57"/>
    <col collapsed="false" customWidth="true" hidden="false" outlineLevel="0" max="26" min="11" style="1" width="11.43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2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246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Encanador – Hora extra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243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245</v>
      </c>
      <c r="D15" s="54"/>
      <c r="E15" s="54"/>
      <c r="F15" s="54"/>
      <c r="G15" s="54" t="n">
        <v>30</v>
      </c>
      <c r="H15" s="54"/>
      <c r="I15" s="54"/>
      <c r="J15" s="61" t="n">
        <f aca="false">Encanador!J22+Encanador!J24</f>
        <v>3580.39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35.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tr">
        <f aca="false">Encanador!J16</f>
        <v>Seg a sex das 5h às 22h, respeitando 40h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/>
      <c r="D22" s="54"/>
      <c r="E22" s="54"/>
      <c r="F22" s="54"/>
      <c r="G22" s="54" t="n">
        <v>30</v>
      </c>
      <c r="H22" s="54"/>
      <c r="I22" s="54"/>
      <c r="J22" s="69" t="n">
        <v>0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/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/>
      <c r="D24" s="54"/>
      <c r="E24" s="54"/>
      <c r="F24" s="54"/>
      <c r="G24" s="54"/>
      <c r="H24" s="54"/>
      <c r="I24" s="70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/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/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126</v>
      </c>
      <c r="C27" s="54"/>
      <c r="D27" s="54"/>
      <c r="E27" s="54"/>
      <c r="F27" s="54"/>
      <c r="G27" s="54"/>
      <c r="H27" s="54"/>
      <c r="I27" s="72"/>
      <c r="J27" s="69" t="n">
        <v>0</v>
      </c>
      <c r="K27" s="6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2.75" hidden="false" customHeight="true" outlineLevel="0" collapsed="false">
      <c r="A28" s="52"/>
      <c r="B28" s="68" t="s">
        <v>128</v>
      </c>
      <c r="C28" s="54" t="s">
        <v>211</v>
      </c>
      <c r="D28" s="54"/>
      <c r="E28" s="54"/>
      <c r="F28" s="54"/>
      <c r="G28" s="54"/>
      <c r="H28" s="54"/>
      <c r="I28" s="72"/>
      <c r="J28" s="69" t="n">
        <f aca="false">((J15/200)*1.8)</f>
        <v>32.22351</v>
      </c>
      <c r="K28" s="66" t="s">
        <v>212</v>
      </c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2.75" hidden="false" customHeight="true" outlineLevel="0" collapsed="false">
      <c r="A29" s="52"/>
      <c r="B29" s="68" t="s">
        <v>130</v>
      </c>
      <c r="C29" s="54" t="s">
        <v>213</v>
      </c>
      <c r="D29" s="54"/>
      <c r="E29" s="54"/>
      <c r="F29" s="54"/>
      <c r="G29" s="54"/>
      <c r="H29" s="54"/>
      <c r="I29" s="72"/>
      <c r="J29" s="69" t="n">
        <f aca="false">(J28/6)</f>
        <v>5.370585</v>
      </c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68" t="s">
        <v>112</v>
      </c>
      <c r="C30" s="68"/>
      <c r="D30" s="68"/>
      <c r="E30" s="68"/>
      <c r="F30" s="68"/>
      <c r="G30" s="68"/>
      <c r="H30" s="68"/>
      <c r="I30" s="68"/>
      <c r="J30" s="73" t="n">
        <f aca="false">SUM(J22:J29)</f>
        <v>37.594095</v>
      </c>
      <c r="K30" s="74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4.25" hidden="false" customHeight="true" outlineLevel="0" collapsed="false">
      <c r="A31" s="52"/>
      <c r="B31" s="75"/>
      <c r="C31" s="75"/>
      <c r="D31" s="75"/>
      <c r="E31" s="75"/>
      <c r="F31" s="75"/>
      <c r="G31" s="75"/>
      <c r="H31" s="75"/>
      <c r="I31" s="75"/>
      <c r="J31" s="76"/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4.25" hidden="false" customHeight="true" outlineLevel="0" collapsed="false">
      <c r="A32" s="52"/>
      <c r="B32" s="75"/>
      <c r="C32" s="75"/>
      <c r="D32" s="75"/>
      <c r="E32" s="75"/>
      <c r="F32" s="75"/>
      <c r="G32" s="75"/>
      <c r="H32" s="75"/>
      <c r="I32" s="75"/>
      <c r="J32" s="76"/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53" t="s">
        <v>113</v>
      </c>
      <c r="C33" s="53"/>
      <c r="D33" s="53"/>
      <c r="E33" s="53"/>
      <c r="F33" s="53"/>
      <c r="G33" s="53"/>
      <c r="H33" s="53"/>
      <c r="I33" s="53"/>
      <c r="J33" s="53"/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114</v>
      </c>
      <c r="C34" s="68"/>
      <c r="D34" s="68"/>
      <c r="E34" s="68"/>
      <c r="F34" s="68"/>
      <c r="G34" s="68"/>
      <c r="H34" s="68"/>
      <c r="I34" s="68" t="s">
        <v>104</v>
      </c>
      <c r="J34" s="68" t="s">
        <v>105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2.75" hidden="false" customHeight="true" outlineLevel="0" collapsed="false">
      <c r="A35" s="52"/>
      <c r="B35" s="68" t="s">
        <v>115</v>
      </c>
      <c r="C35" s="68"/>
      <c r="D35" s="68"/>
      <c r="E35" s="68"/>
      <c r="F35" s="68"/>
      <c r="G35" s="68"/>
      <c r="H35" s="68"/>
      <c r="I35" s="68"/>
      <c r="J35" s="77" t="n">
        <f aca="false">J30</f>
        <v>37.594095</v>
      </c>
      <c r="K35" s="6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2.75" hidden="false" customHeight="true" outlineLevel="0" collapsed="false">
      <c r="A36" s="52"/>
      <c r="B36" s="68" t="s">
        <v>78</v>
      </c>
      <c r="C36" s="54" t="s">
        <v>116</v>
      </c>
      <c r="D36" s="54"/>
      <c r="E36" s="54"/>
      <c r="F36" s="54"/>
      <c r="G36" s="54"/>
      <c r="H36" s="54"/>
      <c r="I36" s="72" t="n">
        <f aca="false">1/12</f>
        <v>0.0833333333333333</v>
      </c>
      <c r="J36" s="69" t="n">
        <f aca="false">$J$35*I36</f>
        <v>3.13284125</v>
      </c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2.75" hidden="false" customHeight="true" outlineLevel="0" collapsed="false">
      <c r="A37" s="52"/>
      <c r="B37" s="68" t="s">
        <v>80</v>
      </c>
      <c r="C37" s="54" t="s">
        <v>117</v>
      </c>
      <c r="D37" s="54"/>
      <c r="E37" s="54"/>
      <c r="F37" s="54"/>
      <c r="G37" s="54"/>
      <c r="H37" s="54"/>
      <c r="I37" s="72" t="n">
        <f aca="false">((1/12)+(1/12)/3)</f>
        <v>0.111111111111111</v>
      </c>
      <c r="J37" s="69" t="n">
        <f aca="false">$J$35*I37</f>
        <v>4.17712166666666</v>
      </c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68" t="s">
        <v>118</v>
      </c>
      <c r="C38" s="68"/>
      <c r="D38" s="68"/>
      <c r="E38" s="68"/>
      <c r="F38" s="68"/>
      <c r="G38" s="68"/>
      <c r="H38" s="68"/>
      <c r="I38" s="78" t="n">
        <f aca="false">I36+I37</f>
        <v>0.194444444444444</v>
      </c>
      <c r="J38" s="73" t="n">
        <f aca="false">SUM(J36:J37)</f>
        <v>7.30996291666666</v>
      </c>
      <c r="K38" s="74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4.25" hidden="false" customHeight="true" outlineLevel="0" collapsed="false">
      <c r="A39" s="52"/>
      <c r="B39" s="79"/>
      <c r="C39" s="80"/>
      <c r="D39" s="80"/>
      <c r="E39" s="80"/>
      <c r="F39" s="80"/>
      <c r="G39" s="80"/>
      <c r="H39" s="80"/>
      <c r="I39" s="81"/>
      <c r="J39" s="82"/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4.25" hidden="false" customHeight="true" outlineLevel="0" collapsed="false">
      <c r="A40" s="52"/>
      <c r="B40" s="83" t="s">
        <v>119</v>
      </c>
      <c r="C40" s="83"/>
      <c r="D40" s="83"/>
      <c r="E40" s="83"/>
      <c r="F40" s="83"/>
      <c r="G40" s="83"/>
      <c r="H40" s="83"/>
      <c r="I40" s="83" t="s">
        <v>104</v>
      </c>
      <c r="J40" s="83" t="s">
        <v>105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4.25" hidden="false" customHeight="true" outlineLevel="0" collapsed="false">
      <c r="A41" s="52"/>
      <c r="B41" s="83" t="s">
        <v>120</v>
      </c>
      <c r="C41" s="83"/>
      <c r="D41" s="83"/>
      <c r="E41" s="83"/>
      <c r="F41" s="83"/>
      <c r="G41" s="83"/>
      <c r="H41" s="83"/>
      <c r="I41" s="83"/>
      <c r="J41" s="84" t="n">
        <f aca="false">J30+J38</f>
        <v>44.9040579166667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4.25" hidden="false" customHeight="true" outlineLevel="0" collapsed="false">
      <c r="A42" s="52"/>
      <c r="B42" s="83" t="s">
        <v>78</v>
      </c>
      <c r="C42" s="56" t="s">
        <v>121</v>
      </c>
      <c r="D42" s="56"/>
      <c r="E42" s="56"/>
      <c r="F42" s="56"/>
      <c r="G42" s="56"/>
      <c r="H42" s="56"/>
      <c r="I42" s="85" t="n">
        <v>0.2</v>
      </c>
      <c r="J42" s="86" t="n">
        <f aca="false">$J$41*I42</f>
        <v>8.98081158333333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2.75" hidden="false" customHeight="true" outlineLevel="0" collapsed="false">
      <c r="A43" s="52"/>
      <c r="B43" s="83" t="s">
        <v>80</v>
      </c>
      <c r="C43" s="56" t="s">
        <v>122</v>
      </c>
      <c r="D43" s="56"/>
      <c r="E43" s="56"/>
      <c r="F43" s="56"/>
      <c r="G43" s="56"/>
      <c r="H43" s="56"/>
      <c r="I43" s="85" t="n">
        <v>0.025</v>
      </c>
      <c r="J43" s="86" t="n">
        <f aca="false">$J$41*I43</f>
        <v>1.12260144791667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83</v>
      </c>
      <c r="C44" s="56" t="s">
        <v>123</v>
      </c>
      <c r="D44" s="56"/>
      <c r="E44" s="56"/>
      <c r="F44" s="56"/>
      <c r="G44" s="56"/>
      <c r="H44" s="56"/>
      <c r="I44" s="87"/>
      <c r="J44" s="86" t="n">
        <f aca="false">$J$41*I44</f>
        <v>0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2.75" hidden="false" customHeight="true" outlineLevel="0" collapsed="false">
      <c r="A45" s="52"/>
      <c r="B45" s="83" t="s">
        <v>86</v>
      </c>
      <c r="C45" s="56" t="s">
        <v>124</v>
      </c>
      <c r="D45" s="56"/>
      <c r="E45" s="56"/>
      <c r="F45" s="56"/>
      <c r="G45" s="56"/>
      <c r="H45" s="56"/>
      <c r="I45" s="85" t="n">
        <v>0.015</v>
      </c>
      <c r="J45" s="86" t="n">
        <f aca="false">$J$41*I45</f>
        <v>0.67356086875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110</v>
      </c>
      <c r="C46" s="56" t="s">
        <v>125</v>
      </c>
      <c r="D46" s="56"/>
      <c r="E46" s="56"/>
      <c r="F46" s="56"/>
      <c r="G46" s="56"/>
      <c r="H46" s="56"/>
      <c r="I46" s="85" t="n">
        <v>0.01</v>
      </c>
      <c r="J46" s="86" t="n">
        <f aca="false">$J$41*I46</f>
        <v>0.449040579166667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126</v>
      </c>
      <c r="C47" s="56" t="s">
        <v>127</v>
      </c>
      <c r="D47" s="56"/>
      <c r="E47" s="56"/>
      <c r="F47" s="56"/>
      <c r="G47" s="56"/>
      <c r="H47" s="56"/>
      <c r="I47" s="85" t="n">
        <v>0.006</v>
      </c>
      <c r="J47" s="86" t="n">
        <f aca="false">$J$41*I47</f>
        <v>0.2694243475</v>
      </c>
      <c r="K47" s="6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83" t="s">
        <v>128</v>
      </c>
      <c r="C48" s="56" t="s">
        <v>129</v>
      </c>
      <c r="D48" s="56"/>
      <c r="E48" s="56"/>
      <c r="F48" s="56"/>
      <c r="G48" s="56"/>
      <c r="H48" s="56"/>
      <c r="I48" s="85" t="n">
        <v>0.002</v>
      </c>
      <c r="J48" s="86" t="n">
        <f aca="false">$J$41*I48</f>
        <v>0.0898081158333333</v>
      </c>
      <c r="K48" s="6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4.25" hidden="false" customHeight="true" outlineLevel="0" collapsed="false">
      <c r="A49" s="52"/>
      <c r="B49" s="83" t="s">
        <v>130</v>
      </c>
      <c r="C49" s="56" t="s">
        <v>131</v>
      </c>
      <c r="D49" s="56"/>
      <c r="E49" s="56"/>
      <c r="F49" s="56"/>
      <c r="G49" s="56"/>
      <c r="H49" s="56"/>
      <c r="I49" s="85" t="n">
        <v>0.08</v>
      </c>
      <c r="J49" s="86" t="n">
        <f aca="false">$J$41*I49</f>
        <v>3.59232463333333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4.25" hidden="false" customHeight="true" outlineLevel="0" collapsed="false">
      <c r="A50" s="52"/>
      <c r="B50" s="83" t="s">
        <v>132</v>
      </c>
      <c r="C50" s="83"/>
      <c r="D50" s="83"/>
      <c r="E50" s="83"/>
      <c r="F50" s="83"/>
      <c r="G50" s="83"/>
      <c r="H50" s="83"/>
      <c r="I50" s="88" t="n">
        <f aca="false">SUM(I42:I49)</f>
        <v>0.338</v>
      </c>
      <c r="J50" s="89" t="n">
        <f aca="false">SUM(J42:J49)</f>
        <v>15.1775715758333</v>
      </c>
      <c r="K50" s="74"/>
      <c r="L50" s="6"/>
      <c r="M50" s="6"/>
      <c r="N50" s="6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4.25" hidden="false" customHeight="true" outlineLevel="0" collapsed="false">
      <c r="A51" s="52"/>
      <c r="B51" s="5"/>
      <c r="C51" s="75"/>
      <c r="D51" s="75"/>
      <c r="E51" s="75"/>
      <c r="F51" s="75"/>
      <c r="G51" s="75"/>
      <c r="H51" s="75"/>
      <c r="I51" s="90"/>
      <c r="J51" s="91"/>
      <c r="K51" s="74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2.75" hidden="false" customHeight="true" outlineLevel="0" collapsed="false">
      <c r="A52" s="52"/>
      <c r="B52" s="83" t="s">
        <v>133</v>
      </c>
      <c r="C52" s="83"/>
      <c r="D52" s="83"/>
      <c r="E52" s="83"/>
      <c r="F52" s="83"/>
      <c r="G52" s="83"/>
      <c r="H52" s="83"/>
      <c r="I52" s="88"/>
      <c r="J52" s="83" t="s">
        <v>105</v>
      </c>
      <c r="K52" s="6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2.75" hidden="false" customHeight="true" outlineLevel="0" collapsed="false">
      <c r="A53" s="92"/>
      <c r="B53" s="83" t="s">
        <v>78</v>
      </c>
      <c r="C53" s="56" t="s">
        <v>134</v>
      </c>
      <c r="D53" s="56"/>
      <c r="E53" s="56"/>
      <c r="F53" s="56"/>
      <c r="G53" s="56"/>
      <c r="H53" s="56"/>
      <c r="I53" s="93"/>
      <c r="J53" s="86" t="n">
        <v>0</v>
      </c>
      <c r="K53" s="95"/>
      <c r="L53" s="95"/>
      <c r="M53" s="95"/>
      <c r="N53" s="95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</row>
    <row r="54" customFormat="false" ht="14.25" hidden="false" customHeight="true" outlineLevel="0" collapsed="false">
      <c r="A54" s="52"/>
      <c r="B54" s="83" t="s">
        <v>80</v>
      </c>
      <c r="C54" s="56" t="s">
        <v>136</v>
      </c>
      <c r="D54" s="56"/>
      <c r="E54" s="56"/>
      <c r="F54" s="56"/>
      <c r="G54" s="56"/>
      <c r="H54" s="56"/>
      <c r="I54" s="86"/>
      <c r="J54" s="86" t="n">
        <v>0</v>
      </c>
      <c r="K54" s="6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83</v>
      </c>
      <c r="C55" s="56" t="s">
        <v>137</v>
      </c>
      <c r="D55" s="56"/>
      <c r="E55" s="56"/>
      <c r="F55" s="56"/>
      <c r="G55" s="56"/>
      <c r="H55" s="56"/>
      <c r="I55" s="86"/>
      <c r="J55" s="86" t="n">
        <v>0</v>
      </c>
      <c r="K55" s="6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86</v>
      </c>
      <c r="C56" s="56" t="s">
        <v>138</v>
      </c>
      <c r="D56" s="56"/>
      <c r="E56" s="56"/>
      <c r="F56" s="56"/>
      <c r="G56" s="56"/>
      <c r="H56" s="56"/>
      <c r="I56" s="119"/>
      <c r="J56" s="119" t="n">
        <v>0</v>
      </c>
      <c r="K56" s="97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110</v>
      </c>
      <c r="C57" s="56" t="s">
        <v>139</v>
      </c>
      <c r="D57" s="56"/>
      <c r="E57" s="56"/>
      <c r="F57" s="56"/>
      <c r="G57" s="56"/>
      <c r="H57" s="56"/>
      <c r="I57" s="119" t="n">
        <v>0</v>
      </c>
      <c r="J57" s="119" t="n">
        <v>0</v>
      </c>
      <c r="K57" s="99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83" t="s">
        <v>126</v>
      </c>
      <c r="C58" s="56" t="s">
        <v>140</v>
      </c>
      <c r="D58" s="56"/>
      <c r="E58" s="56"/>
      <c r="F58" s="56"/>
      <c r="G58" s="56"/>
      <c r="H58" s="56"/>
      <c r="I58" s="119" t="n">
        <v>0</v>
      </c>
      <c r="J58" s="119" t="n">
        <v>0</v>
      </c>
      <c r="K58" s="3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83" t="s">
        <v>142</v>
      </c>
      <c r="C59" s="83"/>
      <c r="D59" s="83"/>
      <c r="E59" s="83"/>
      <c r="F59" s="83"/>
      <c r="G59" s="83"/>
      <c r="H59" s="83"/>
      <c r="I59" s="83"/>
      <c r="J59" s="89" t="n">
        <f aca="false">SUM(J53:J58)</f>
        <v>0</v>
      </c>
      <c r="K59" s="74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4.25" hidden="false" customHeight="true" outlineLevel="0" collapsed="false">
      <c r="A60" s="52"/>
      <c r="B60" s="5"/>
      <c r="C60" s="75"/>
      <c r="D60" s="75"/>
      <c r="E60" s="75"/>
      <c r="F60" s="75"/>
      <c r="G60" s="75"/>
      <c r="H60" s="75"/>
      <c r="I60" s="90"/>
      <c r="J60" s="91"/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4.25" hidden="false" customHeight="true" outlineLevel="0" collapsed="false">
      <c r="A61" s="52"/>
      <c r="B61" s="53" t="s">
        <v>143</v>
      </c>
      <c r="C61" s="53"/>
      <c r="D61" s="53"/>
      <c r="E61" s="53"/>
      <c r="F61" s="53"/>
      <c r="G61" s="53"/>
      <c r="H61" s="53"/>
      <c r="I61" s="53"/>
      <c r="J61" s="53"/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2.75" hidden="false" customHeight="true" outlineLevel="0" collapsed="false">
      <c r="A62" s="52"/>
      <c r="B62" s="68" t="s">
        <v>144</v>
      </c>
      <c r="C62" s="68"/>
      <c r="D62" s="68"/>
      <c r="E62" s="68"/>
      <c r="F62" s="68"/>
      <c r="G62" s="68"/>
      <c r="H62" s="68"/>
      <c r="I62" s="68"/>
      <c r="J62" s="68" t="s">
        <v>105</v>
      </c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2.75" hidden="false" customHeight="true" outlineLevel="0" collapsed="false">
      <c r="A63" s="52"/>
      <c r="B63" s="68" t="s">
        <v>145</v>
      </c>
      <c r="C63" s="54" t="s">
        <v>146</v>
      </c>
      <c r="D63" s="54"/>
      <c r="E63" s="54"/>
      <c r="F63" s="54"/>
      <c r="G63" s="54"/>
      <c r="H63" s="54"/>
      <c r="I63" s="54"/>
      <c r="J63" s="69" t="n">
        <f aca="false">J38</f>
        <v>7.30996291666666</v>
      </c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52"/>
      <c r="B64" s="68" t="s">
        <v>147</v>
      </c>
      <c r="C64" s="54" t="s">
        <v>148</v>
      </c>
      <c r="D64" s="54"/>
      <c r="E64" s="54"/>
      <c r="F64" s="54"/>
      <c r="G64" s="54"/>
      <c r="H64" s="54"/>
      <c r="I64" s="54"/>
      <c r="J64" s="69" t="n">
        <f aca="false">J50</f>
        <v>15.1775715758333</v>
      </c>
      <c r="K64" s="6"/>
      <c r="L64" s="6"/>
      <c r="M64" s="6"/>
      <c r="N64" s="6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customFormat="false" ht="14.25" hidden="false" customHeight="true" outlineLevel="0" collapsed="false">
      <c r="A65" s="52"/>
      <c r="B65" s="68" t="s">
        <v>149</v>
      </c>
      <c r="C65" s="54" t="s">
        <v>150</v>
      </c>
      <c r="D65" s="54"/>
      <c r="E65" s="54"/>
      <c r="F65" s="54"/>
      <c r="G65" s="54"/>
      <c r="H65" s="54"/>
      <c r="I65" s="54"/>
      <c r="J65" s="69" t="n">
        <f aca="false">J59</f>
        <v>0</v>
      </c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92"/>
      <c r="B66" s="68" t="s">
        <v>151</v>
      </c>
      <c r="C66" s="68"/>
      <c r="D66" s="68"/>
      <c r="E66" s="68"/>
      <c r="F66" s="68"/>
      <c r="G66" s="68"/>
      <c r="H66" s="68"/>
      <c r="I66" s="68"/>
      <c r="J66" s="73" t="n">
        <f aca="false">SUM(J63:J65)</f>
        <v>22.4875344925</v>
      </c>
      <c r="K66" s="74"/>
      <c r="L66" s="95"/>
      <c r="M66" s="95"/>
      <c r="N66" s="95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</row>
    <row r="67" customFormat="false" ht="14.25" hidden="false" customHeight="true" outlineLevel="0" collapsed="false">
      <c r="A67" s="52"/>
      <c r="B67" s="100"/>
      <c r="C67" s="100"/>
      <c r="D67" s="100"/>
      <c r="E67" s="100"/>
      <c r="F67" s="100"/>
      <c r="G67" s="100"/>
      <c r="H67" s="100"/>
      <c r="I67" s="100"/>
      <c r="J67" s="100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100"/>
      <c r="C68" s="100"/>
      <c r="D68" s="100"/>
      <c r="E68" s="100"/>
      <c r="F68" s="100"/>
      <c r="G68" s="100"/>
      <c r="H68" s="100"/>
      <c r="I68" s="100"/>
      <c r="J68" s="100"/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53" t="s">
        <v>152</v>
      </c>
      <c r="C69" s="53"/>
      <c r="D69" s="53"/>
      <c r="E69" s="53"/>
      <c r="F69" s="53"/>
      <c r="G69" s="53"/>
      <c r="H69" s="53"/>
      <c r="I69" s="53"/>
      <c r="J69" s="53"/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n">
        <v>3</v>
      </c>
      <c r="C70" s="68" t="s">
        <v>153</v>
      </c>
      <c r="D70" s="68"/>
      <c r="E70" s="68"/>
      <c r="F70" s="68"/>
      <c r="G70" s="68"/>
      <c r="H70" s="68"/>
      <c r="I70" s="68" t="s">
        <v>104</v>
      </c>
      <c r="J70" s="68" t="s">
        <v>105</v>
      </c>
      <c r="K70" s="6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115</v>
      </c>
      <c r="C71" s="68"/>
      <c r="D71" s="68"/>
      <c r="E71" s="68"/>
      <c r="F71" s="68"/>
      <c r="G71" s="68"/>
      <c r="H71" s="68"/>
      <c r="I71" s="68"/>
      <c r="J71" s="101" t="n">
        <f aca="false">J30</f>
        <v>37.594095</v>
      </c>
      <c r="K71" s="6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s">
        <v>78</v>
      </c>
      <c r="C72" s="54" t="s">
        <v>154</v>
      </c>
      <c r="D72" s="54"/>
      <c r="E72" s="54"/>
      <c r="F72" s="54"/>
      <c r="G72" s="54"/>
      <c r="H72" s="54"/>
      <c r="I72" s="72" t="n">
        <f aca="false">((1/12)*0.05)</f>
        <v>0.00416666666666667</v>
      </c>
      <c r="J72" s="69" t="n">
        <f aca="false">$J$71*I72</f>
        <v>0.1566420625</v>
      </c>
      <c r="K72" s="74"/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80</v>
      </c>
      <c r="C73" s="54" t="s">
        <v>155</v>
      </c>
      <c r="D73" s="54"/>
      <c r="E73" s="54"/>
      <c r="F73" s="54"/>
      <c r="G73" s="54"/>
      <c r="H73" s="54"/>
      <c r="I73" s="72" t="n">
        <f aca="false">I72*0.08</f>
        <v>0.000333333333333333</v>
      </c>
      <c r="J73" s="69" t="n">
        <f aca="false">$J$71*I73</f>
        <v>0.012531365</v>
      </c>
      <c r="K73" s="74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52"/>
      <c r="B74" s="68" t="s">
        <v>83</v>
      </c>
      <c r="C74" s="54" t="s">
        <v>156</v>
      </c>
      <c r="D74" s="54"/>
      <c r="E74" s="54"/>
      <c r="F74" s="54"/>
      <c r="G74" s="54"/>
      <c r="H74" s="54"/>
      <c r="I74" s="72" t="n">
        <f aca="false">(7/30)/12</f>
        <v>0.0194444444444444</v>
      </c>
      <c r="J74" s="69" t="n">
        <f aca="false">$J$71*I74</f>
        <v>0.730996291666665</v>
      </c>
      <c r="K74" s="102" t="s">
        <v>157</v>
      </c>
      <c r="L74" s="6"/>
      <c r="M74" s="6"/>
      <c r="N74" s="6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4.25" hidden="false" customHeight="true" outlineLevel="0" collapsed="false">
      <c r="A75" s="52"/>
      <c r="B75" s="68" t="s">
        <v>86</v>
      </c>
      <c r="C75" s="54" t="s">
        <v>158</v>
      </c>
      <c r="D75" s="54"/>
      <c r="E75" s="54"/>
      <c r="F75" s="54"/>
      <c r="G75" s="54"/>
      <c r="H75" s="54"/>
      <c r="I75" s="72" t="n">
        <f aca="false">I74*I50</f>
        <v>0.00657222222222222</v>
      </c>
      <c r="J75" s="69" t="n">
        <f aca="false">$J$71*I75</f>
        <v>0.247076746583333</v>
      </c>
      <c r="K75" s="103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6"/>
      <c r="B76" s="68" t="s">
        <v>110</v>
      </c>
      <c r="C76" s="54" t="s">
        <v>159</v>
      </c>
      <c r="D76" s="54"/>
      <c r="E76" s="54"/>
      <c r="F76" s="54"/>
      <c r="G76" s="54"/>
      <c r="H76" s="54"/>
      <c r="I76" s="72" t="n">
        <f aca="false">(0.4*0.08)</f>
        <v>0.032</v>
      </c>
      <c r="J76" s="69" t="n">
        <f aca="false">$J$71*I76</f>
        <v>1.20301104</v>
      </c>
      <c r="K76" s="74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customFormat="false" ht="14.25" hidden="false" customHeight="true" outlineLevel="0" collapsed="false">
      <c r="A77" s="52"/>
      <c r="B77" s="68" t="s">
        <v>160</v>
      </c>
      <c r="C77" s="68"/>
      <c r="D77" s="68"/>
      <c r="E77" s="68"/>
      <c r="F77" s="68"/>
      <c r="G77" s="68"/>
      <c r="H77" s="68"/>
      <c r="I77" s="78" t="n">
        <f aca="false">SUM(I72:I76)</f>
        <v>0.0625166666666667</v>
      </c>
      <c r="J77" s="73" t="n">
        <f aca="false">SUM(J72:J76)</f>
        <v>2.35025750575</v>
      </c>
      <c r="K77" s="74"/>
      <c r="L77" s="6"/>
      <c r="M77" s="6"/>
      <c r="N77" s="6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4.25" hidden="false" customHeight="true" outlineLevel="0" collapsed="false">
      <c r="A78" s="92"/>
      <c r="B78" s="104"/>
      <c r="C78" s="104"/>
      <c r="D78" s="104"/>
      <c r="E78" s="104"/>
      <c r="F78" s="104"/>
      <c r="G78" s="104"/>
      <c r="H78" s="104"/>
      <c r="I78" s="104"/>
      <c r="J78" s="104"/>
      <c r="K78" s="95"/>
      <c r="L78" s="95"/>
      <c r="M78" s="95"/>
      <c r="N78" s="95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</row>
    <row r="79" customFormat="false" ht="14.25" hidden="false" customHeight="true" outlineLevel="0" collapsed="false">
      <c r="A79" s="92"/>
      <c r="B79" s="75"/>
      <c r="C79" s="75"/>
      <c r="D79" s="75"/>
      <c r="E79" s="75"/>
      <c r="F79" s="75"/>
      <c r="G79" s="75"/>
      <c r="H79" s="75"/>
      <c r="I79" s="75"/>
      <c r="J79" s="75"/>
      <c r="K79" s="95"/>
      <c r="L79" s="95"/>
      <c r="M79" s="95"/>
      <c r="N79" s="95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</row>
    <row r="80" customFormat="false" ht="14.25" hidden="false" customHeight="true" outlineLevel="0" collapsed="false">
      <c r="A80" s="52"/>
      <c r="B80" s="53" t="s">
        <v>161</v>
      </c>
      <c r="C80" s="53"/>
      <c r="D80" s="53"/>
      <c r="E80" s="53"/>
      <c r="F80" s="53"/>
      <c r="G80" s="53"/>
      <c r="H80" s="53"/>
      <c r="I80" s="53"/>
      <c r="J80" s="53"/>
      <c r="K80" s="6"/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6"/>
      <c r="B81" s="68" t="s">
        <v>162</v>
      </c>
      <c r="C81" s="68"/>
      <c r="D81" s="68"/>
      <c r="E81" s="68"/>
      <c r="F81" s="68"/>
      <c r="G81" s="68"/>
      <c r="H81" s="68"/>
      <c r="I81" s="68" t="s">
        <v>104</v>
      </c>
      <c r="J81" s="68" t="s">
        <v>105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customFormat="false" ht="14.25" hidden="false" customHeight="true" outlineLevel="0" collapsed="false">
      <c r="A82" s="52"/>
      <c r="B82" s="105" t="s">
        <v>115</v>
      </c>
      <c r="C82" s="105"/>
      <c r="D82" s="105"/>
      <c r="E82" s="105"/>
      <c r="F82" s="105"/>
      <c r="G82" s="105"/>
      <c r="H82" s="105"/>
      <c r="I82" s="105"/>
      <c r="J82" s="106" t="n">
        <f aca="false">J30</f>
        <v>37.594095</v>
      </c>
      <c r="K82" s="6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52"/>
      <c r="B83" s="68" t="s">
        <v>78</v>
      </c>
      <c r="C83" s="54" t="s">
        <v>163</v>
      </c>
      <c r="D83" s="54"/>
      <c r="E83" s="54"/>
      <c r="F83" s="54"/>
      <c r="G83" s="54"/>
      <c r="H83" s="54"/>
      <c r="I83" s="72" t="n">
        <f aca="false">I37/12</f>
        <v>0.00925925925925926</v>
      </c>
      <c r="J83" s="69" t="n">
        <f aca="false">$J$82*I83</f>
        <v>0.348093472222222</v>
      </c>
      <c r="K83" s="107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2.75" hidden="false" customHeight="true" outlineLevel="0" collapsed="false">
      <c r="A84" s="52"/>
      <c r="B84" s="68" t="s">
        <v>80</v>
      </c>
      <c r="C84" s="54" t="s">
        <v>164</v>
      </c>
      <c r="D84" s="54"/>
      <c r="E84" s="54"/>
      <c r="F84" s="54"/>
      <c r="G84" s="54"/>
      <c r="H84" s="54"/>
      <c r="I84" s="72" t="n">
        <f aca="false">(5.96/30)*(1/12)</f>
        <v>0.0165555555555556</v>
      </c>
      <c r="J84" s="69" t="n">
        <f aca="false">$J$82*I84</f>
        <v>0.622391128333335</v>
      </c>
      <c r="K84" s="107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83</v>
      </c>
      <c r="C85" s="54" t="s">
        <v>165</v>
      </c>
      <c r="D85" s="54"/>
      <c r="E85" s="54"/>
      <c r="F85" s="54"/>
      <c r="G85" s="54"/>
      <c r="H85" s="54"/>
      <c r="I85" s="72" t="n">
        <f aca="false">(5/30)/12*0.015</f>
        <v>0.000208333333333333</v>
      </c>
      <c r="J85" s="69" t="n">
        <f aca="false">$J$82*I85</f>
        <v>0.00783210312499999</v>
      </c>
      <c r="K85" s="74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2.75" hidden="false" customHeight="true" outlineLevel="0" collapsed="false">
      <c r="A86" s="52"/>
      <c r="B86" s="68" t="s">
        <v>86</v>
      </c>
      <c r="C86" s="60" t="s">
        <v>166</v>
      </c>
      <c r="D86" s="60"/>
      <c r="E86" s="60"/>
      <c r="F86" s="60"/>
      <c r="G86" s="60"/>
      <c r="H86" s="60"/>
      <c r="I86" s="72" t="n">
        <f aca="false">(15/30)/12*0.0078</f>
        <v>0.000325</v>
      </c>
      <c r="J86" s="69" t="n">
        <f aca="false">$J$82*I86</f>
        <v>0.012218080875</v>
      </c>
      <c r="K86" s="74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52"/>
      <c r="B87" s="68" t="s">
        <v>110</v>
      </c>
      <c r="C87" s="54" t="s">
        <v>167</v>
      </c>
      <c r="D87" s="54"/>
      <c r="E87" s="54"/>
      <c r="F87" s="54"/>
      <c r="G87" s="54"/>
      <c r="H87" s="54"/>
      <c r="I87" s="72" t="n">
        <f aca="false">(0.0144*0.1*0.4509*6/12)</f>
        <v>0.000324648</v>
      </c>
      <c r="J87" s="69" t="n">
        <f aca="false">$J$82*I87</f>
        <v>0.01220484775356</v>
      </c>
      <c r="K87" s="74"/>
      <c r="L87" s="6"/>
      <c r="M87" s="6"/>
      <c r="N87" s="6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4.25" hidden="false" customHeight="true" outlineLevel="0" collapsed="false">
      <c r="A88" s="52"/>
      <c r="B88" s="68" t="s">
        <v>126</v>
      </c>
      <c r="C88" s="62" t="s">
        <v>168</v>
      </c>
      <c r="D88" s="62"/>
      <c r="E88" s="62"/>
      <c r="F88" s="62"/>
      <c r="G88" s="62"/>
      <c r="H88" s="62"/>
      <c r="I88" s="72" t="n">
        <f aca="false">SUM(I83:I87)*I50</f>
        <v>0.00901540509807407</v>
      </c>
      <c r="J88" s="69" t="n">
        <f aca="false">$J$82*I88</f>
        <v>0.338925995720481</v>
      </c>
      <c r="K88" s="74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4.25" hidden="false" customHeight="true" outlineLevel="0" collapsed="false">
      <c r="A89" s="92"/>
      <c r="B89" s="68" t="s">
        <v>169</v>
      </c>
      <c r="C89" s="68"/>
      <c r="D89" s="68"/>
      <c r="E89" s="68"/>
      <c r="F89" s="68"/>
      <c r="G89" s="68"/>
      <c r="H89" s="68"/>
      <c r="I89" s="78" t="n">
        <f aca="false">SUM(I83:I88)</f>
        <v>0.0356882012462222</v>
      </c>
      <c r="J89" s="73" t="n">
        <f aca="false">SUM(J83:J88)</f>
        <v>1.3416656280296</v>
      </c>
      <c r="K89" s="74"/>
      <c r="L89" s="95"/>
      <c r="M89" s="95"/>
      <c r="N89" s="95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</row>
    <row r="90" customFormat="false" ht="16.5" hidden="false" customHeight="true" outlineLevel="0" collapsed="false">
      <c r="A90" s="52"/>
      <c r="B90" s="80"/>
      <c r="C90" s="80"/>
      <c r="D90" s="80"/>
      <c r="E90" s="80"/>
      <c r="F90" s="80"/>
      <c r="G90" s="80"/>
      <c r="H90" s="80"/>
      <c r="I90" s="80"/>
      <c r="J90" s="80"/>
      <c r="K90" s="6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2.75" hidden="false" customHeight="true" outlineLevel="0" collapsed="false">
      <c r="A91" s="52"/>
      <c r="B91" s="68" t="s">
        <v>170</v>
      </c>
      <c r="C91" s="68"/>
      <c r="D91" s="68"/>
      <c r="E91" s="68"/>
      <c r="F91" s="68"/>
      <c r="G91" s="68"/>
      <c r="H91" s="68"/>
      <c r="I91" s="68" t="s">
        <v>104</v>
      </c>
      <c r="J91" s="68" t="s">
        <v>105</v>
      </c>
      <c r="K91" s="6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2.75" hidden="false" customHeight="true" outlineLevel="0" collapsed="false">
      <c r="A92" s="52"/>
      <c r="B92" s="108" t="s">
        <v>115</v>
      </c>
      <c r="C92" s="108"/>
      <c r="D92" s="108"/>
      <c r="E92" s="108"/>
      <c r="F92" s="108"/>
      <c r="G92" s="108"/>
      <c r="H92" s="108"/>
      <c r="I92" s="108"/>
      <c r="J92" s="109" t="n">
        <f aca="false">J30</f>
        <v>37.594095</v>
      </c>
      <c r="K92" s="6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2.75" hidden="false" customHeight="true" outlineLevel="0" collapsed="false">
      <c r="A93" s="52"/>
      <c r="B93" s="68" t="s">
        <v>78</v>
      </c>
      <c r="C93" s="54" t="s">
        <v>171</v>
      </c>
      <c r="D93" s="54"/>
      <c r="E93" s="54"/>
      <c r="F93" s="54"/>
      <c r="G93" s="54"/>
      <c r="H93" s="54"/>
      <c r="I93" s="72"/>
      <c r="J93" s="69" t="n">
        <v>0</v>
      </c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68" t="s">
        <v>172</v>
      </c>
      <c r="C94" s="68"/>
      <c r="D94" s="68"/>
      <c r="E94" s="68"/>
      <c r="F94" s="68"/>
      <c r="G94" s="68"/>
      <c r="H94" s="68"/>
      <c r="I94" s="78"/>
      <c r="J94" s="73" t="n">
        <f aca="false">J93</f>
        <v>0</v>
      </c>
      <c r="K94" s="74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6.5" hidden="false" customHeight="true" outlineLevel="0" collapsed="false">
      <c r="A95" s="52"/>
      <c r="B95" s="75"/>
      <c r="C95" s="75"/>
      <c r="D95" s="75"/>
      <c r="E95" s="75"/>
      <c r="F95" s="75"/>
      <c r="G95" s="75"/>
      <c r="H95" s="75"/>
      <c r="I95" s="75"/>
      <c r="J95" s="75"/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4.25" hidden="false" customHeight="true" outlineLevel="0" collapsed="false">
      <c r="A96" s="52"/>
      <c r="B96" s="53" t="s">
        <v>173</v>
      </c>
      <c r="C96" s="53"/>
      <c r="D96" s="53"/>
      <c r="E96" s="53"/>
      <c r="F96" s="53"/>
      <c r="G96" s="53"/>
      <c r="H96" s="53"/>
      <c r="I96" s="53"/>
      <c r="J96" s="53"/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2.75" hidden="false" customHeight="true" outlineLevel="0" collapsed="false">
      <c r="A97" s="52"/>
      <c r="B97" s="68" t="s">
        <v>174</v>
      </c>
      <c r="C97" s="68"/>
      <c r="D97" s="68"/>
      <c r="E97" s="68"/>
      <c r="F97" s="68"/>
      <c r="G97" s="68"/>
      <c r="H97" s="68"/>
      <c r="I97" s="68"/>
      <c r="J97" s="68" t="s">
        <v>105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2.75" hidden="false" customHeight="true" outlineLevel="0" collapsed="false">
      <c r="A98" s="52"/>
      <c r="B98" s="68" t="s">
        <v>175</v>
      </c>
      <c r="C98" s="54" t="s">
        <v>164</v>
      </c>
      <c r="D98" s="54"/>
      <c r="E98" s="54"/>
      <c r="F98" s="54"/>
      <c r="G98" s="54"/>
      <c r="H98" s="54"/>
      <c r="I98" s="54"/>
      <c r="J98" s="69" t="n">
        <f aca="false">J89</f>
        <v>1.3416656280296</v>
      </c>
      <c r="K98" s="6"/>
      <c r="L98" s="6"/>
      <c r="M98" s="6"/>
      <c r="N98" s="6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4.25" hidden="false" customHeight="true" outlineLevel="0" collapsed="false">
      <c r="A99" s="52"/>
      <c r="B99" s="68" t="s">
        <v>176</v>
      </c>
      <c r="C99" s="54" t="s">
        <v>177</v>
      </c>
      <c r="D99" s="54"/>
      <c r="E99" s="54"/>
      <c r="F99" s="54"/>
      <c r="G99" s="54"/>
      <c r="H99" s="54"/>
      <c r="I99" s="54"/>
      <c r="J99" s="69" t="n">
        <f aca="false">J94</f>
        <v>0</v>
      </c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4.25" hidden="false" customHeight="true" outlineLevel="0" collapsed="false">
      <c r="A100" s="92"/>
      <c r="B100" s="68" t="s">
        <v>178</v>
      </c>
      <c r="C100" s="68"/>
      <c r="D100" s="68"/>
      <c r="E100" s="68"/>
      <c r="F100" s="68"/>
      <c r="G100" s="68"/>
      <c r="H100" s="68"/>
      <c r="I100" s="68"/>
      <c r="J100" s="73" t="n">
        <f aca="false">SUM(J98:J99)</f>
        <v>1.3416656280296</v>
      </c>
      <c r="K100" s="74"/>
      <c r="L100" s="95"/>
      <c r="M100" s="95"/>
      <c r="N100" s="95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</row>
    <row r="101" customFormat="false" ht="16.5" hidden="false" customHeight="true" outlineLevel="0" collapsed="false">
      <c r="A101" s="52"/>
      <c r="B101" s="75"/>
      <c r="C101" s="75"/>
      <c r="D101" s="75"/>
      <c r="E101" s="75"/>
      <c r="F101" s="75"/>
      <c r="G101" s="75"/>
      <c r="H101" s="75"/>
      <c r="I101" s="75"/>
      <c r="J101" s="75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6.5" hidden="false" customHeight="true" outlineLevel="0" collapsed="false">
      <c r="A102" s="52"/>
      <c r="B102" s="75"/>
      <c r="C102" s="75"/>
      <c r="D102" s="75"/>
      <c r="E102" s="75"/>
      <c r="F102" s="75"/>
      <c r="G102" s="75"/>
      <c r="H102" s="75"/>
      <c r="I102" s="75"/>
      <c r="J102" s="75"/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53" t="s">
        <v>179</v>
      </c>
      <c r="C103" s="53"/>
      <c r="D103" s="53"/>
      <c r="E103" s="53"/>
      <c r="F103" s="53"/>
      <c r="G103" s="53"/>
      <c r="H103" s="53"/>
      <c r="I103" s="53"/>
      <c r="J103" s="53"/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52"/>
      <c r="B104" s="68" t="n">
        <v>5</v>
      </c>
      <c r="C104" s="68" t="s">
        <v>180</v>
      </c>
      <c r="D104" s="68"/>
      <c r="E104" s="68"/>
      <c r="F104" s="68"/>
      <c r="G104" s="68"/>
      <c r="H104" s="68"/>
      <c r="I104" s="68"/>
      <c r="J104" s="68" t="s">
        <v>105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4.25" hidden="false" customHeight="true" outlineLevel="0" collapsed="false">
      <c r="A105" s="52"/>
      <c r="B105" s="68" t="s">
        <v>78</v>
      </c>
      <c r="C105" s="54" t="s">
        <v>181</v>
      </c>
      <c r="D105" s="54"/>
      <c r="E105" s="54"/>
      <c r="F105" s="54"/>
      <c r="G105" s="54"/>
      <c r="H105" s="54"/>
      <c r="I105" s="69"/>
      <c r="J105" s="69" t="n"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68" t="s">
        <v>80</v>
      </c>
      <c r="C106" s="54" t="s">
        <v>182</v>
      </c>
      <c r="D106" s="54"/>
      <c r="E106" s="54"/>
      <c r="F106" s="54"/>
      <c r="G106" s="54"/>
      <c r="H106" s="54"/>
      <c r="I106" s="110"/>
      <c r="J106" s="69" t="n">
        <v>0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2.75" hidden="false" customHeight="true" outlineLevel="0" collapsed="false">
      <c r="A107" s="52"/>
      <c r="B107" s="111" t="s">
        <v>83</v>
      </c>
      <c r="C107" s="54" t="s">
        <v>183</v>
      </c>
      <c r="D107" s="54"/>
      <c r="E107" s="54"/>
      <c r="F107" s="54"/>
      <c r="G107" s="54"/>
      <c r="H107" s="54"/>
      <c r="I107" s="112"/>
      <c r="J107" s="69" t="n"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4.25" hidden="false" customHeight="true" outlineLevel="0" collapsed="false">
      <c r="A108" s="52"/>
      <c r="B108" s="111" t="s">
        <v>86</v>
      </c>
      <c r="C108" s="54" t="s">
        <v>184</v>
      </c>
      <c r="D108" s="54"/>
      <c r="E108" s="54"/>
      <c r="F108" s="54"/>
      <c r="G108" s="54"/>
      <c r="H108" s="54"/>
      <c r="I108" s="112"/>
      <c r="J108" s="69" t="n">
        <v>0</v>
      </c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4.25" hidden="false" customHeight="true" outlineLevel="0" collapsed="false">
      <c r="A109" s="52"/>
      <c r="B109" s="68" t="s">
        <v>185</v>
      </c>
      <c r="C109" s="68"/>
      <c r="D109" s="68"/>
      <c r="E109" s="68"/>
      <c r="F109" s="68"/>
      <c r="G109" s="68"/>
      <c r="H109" s="68"/>
      <c r="I109" s="113"/>
      <c r="J109" s="73" t="n">
        <f aca="false">SUM(J105:J108)</f>
        <v>0</v>
      </c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6.5" hidden="false" customHeight="true" outlineLevel="0" collapsed="false">
      <c r="A110" s="52"/>
      <c r="B110" s="104"/>
      <c r="C110" s="104"/>
      <c r="D110" s="104"/>
      <c r="E110" s="104"/>
      <c r="F110" s="104"/>
      <c r="G110" s="104"/>
      <c r="H110" s="104"/>
      <c r="I110" s="104"/>
      <c r="J110" s="104"/>
      <c r="K110" s="6"/>
      <c r="L110" s="6"/>
      <c r="M110" s="6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6.5" hidden="false" customHeight="true" outlineLevel="0" collapsed="false">
      <c r="A111" s="52"/>
      <c r="B111" s="75"/>
      <c r="C111" s="75"/>
      <c r="D111" s="75"/>
      <c r="E111" s="75"/>
      <c r="F111" s="75"/>
      <c r="G111" s="75"/>
      <c r="H111" s="75"/>
      <c r="I111" s="75"/>
      <c r="J111" s="75"/>
      <c r="K111" s="6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4.25" hidden="false" customHeight="true" outlineLevel="0" collapsed="false">
      <c r="A112" s="52"/>
      <c r="B112" s="114" t="s">
        <v>186</v>
      </c>
      <c r="C112" s="114"/>
      <c r="D112" s="114"/>
      <c r="E112" s="114"/>
      <c r="F112" s="114"/>
      <c r="G112" s="114"/>
      <c r="H112" s="114"/>
      <c r="I112" s="114"/>
      <c r="J112" s="114"/>
      <c r="K112" s="74"/>
      <c r="L112" s="107"/>
      <c r="M112" s="107"/>
      <c r="N112" s="6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83" t="n">
        <v>6</v>
      </c>
      <c r="C113" s="83" t="s">
        <v>187</v>
      </c>
      <c r="D113" s="83"/>
      <c r="E113" s="83"/>
      <c r="F113" s="83"/>
      <c r="G113" s="83"/>
      <c r="H113" s="83"/>
      <c r="I113" s="83" t="s">
        <v>104</v>
      </c>
      <c r="J113" s="83" t="s">
        <v>105</v>
      </c>
      <c r="K113" s="74"/>
      <c r="L113" s="6"/>
      <c r="M113" s="6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2.75" hidden="false" customHeight="true" outlineLevel="0" collapsed="false">
      <c r="A114" s="52"/>
      <c r="B114" s="83" t="s">
        <v>78</v>
      </c>
      <c r="C114" s="56" t="s">
        <v>188</v>
      </c>
      <c r="D114" s="56"/>
      <c r="E114" s="56"/>
      <c r="F114" s="56"/>
      <c r="G114" s="56"/>
      <c r="H114" s="56"/>
      <c r="I114" s="87"/>
      <c r="J114" s="86" t="n">
        <f aca="false">J131*I114</f>
        <v>0</v>
      </c>
      <c r="K114" s="115"/>
      <c r="L114" s="57"/>
      <c r="M114" s="57"/>
      <c r="N114" s="74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s">
        <v>80</v>
      </c>
      <c r="C115" s="56" t="s">
        <v>189</v>
      </c>
      <c r="D115" s="56"/>
      <c r="E115" s="56"/>
      <c r="F115" s="56"/>
      <c r="G115" s="56"/>
      <c r="H115" s="56"/>
      <c r="I115" s="87"/>
      <c r="J115" s="86" t="n">
        <f aca="false">(J131+J114)*I115</f>
        <v>0</v>
      </c>
      <c r="K115" s="115"/>
      <c r="L115" s="57"/>
      <c r="M115" s="57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83" t="s">
        <v>83</v>
      </c>
      <c r="C116" s="83" t="s">
        <v>190</v>
      </c>
      <c r="D116" s="83"/>
      <c r="E116" s="83"/>
      <c r="F116" s="83"/>
      <c r="G116" s="83"/>
      <c r="H116" s="83"/>
      <c r="I116" s="85"/>
      <c r="J116" s="86"/>
      <c r="K116" s="57"/>
      <c r="L116" s="57"/>
      <c r="M116" s="57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191</v>
      </c>
      <c r="C117" s="56" t="s">
        <v>192</v>
      </c>
      <c r="D117" s="56"/>
      <c r="E117" s="56"/>
      <c r="F117" s="56"/>
      <c r="G117" s="56"/>
      <c r="H117" s="56"/>
      <c r="I117" s="87"/>
      <c r="J117" s="86" t="n">
        <f aca="false">(($J$131+$J$114+$J$115)/(1-($I$117+$I$118+$I$119))*I117)</f>
        <v>0</v>
      </c>
      <c r="K117" s="115"/>
      <c r="L117" s="74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193</v>
      </c>
      <c r="C118" s="56" t="s">
        <v>194</v>
      </c>
      <c r="D118" s="56"/>
      <c r="E118" s="56"/>
      <c r="F118" s="56"/>
      <c r="G118" s="56"/>
      <c r="H118" s="56"/>
      <c r="I118" s="87"/>
      <c r="J118" s="86" t="n">
        <f aca="false">(($J$131+$J$114+$J$115)/(1-($I$117+$I$118+$I$119))*I118)</f>
        <v>0</v>
      </c>
      <c r="K118" s="74"/>
      <c r="L118" s="74"/>
      <c r="M118" s="6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195</v>
      </c>
      <c r="C119" s="56" t="s">
        <v>196</v>
      </c>
      <c r="D119" s="56"/>
      <c r="E119" s="56"/>
      <c r="F119" s="56"/>
      <c r="G119" s="56"/>
      <c r="H119" s="56"/>
      <c r="I119" s="85" t="n">
        <v>0.03</v>
      </c>
      <c r="J119" s="86" t="n">
        <f aca="false">(($J$131+$J$114+$J$115)/(1-($I$117+$I$118+$I$119))*I119)</f>
        <v>1.97237791627669</v>
      </c>
      <c r="K119" s="74"/>
      <c r="L119" s="74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52"/>
      <c r="B120" s="83" t="s">
        <v>86</v>
      </c>
      <c r="C120" s="56" t="s">
        <v>184</v>
      </c>
      <c r="D120" s="56"/>
      <c r="E120" s="56"/>
      <c r="F120" s="56"/>
      <c r="G120" s="56"/>
      <c r="H120" s="56"/>
      <c r="I120" s="85"/>
      <c r="J120" s="86"/>
      <c r="K120" s="74"/>
      <c r="L120" s="74"/>
      <c r="M120" s="6"/>
      <c r="N120" s="6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4.25" hidden="false" customHeight="true" outlineLevel="0" collapsed="false">
      <c r="A121" s="52"/>
      <c r="B121" s="83" t="s">
        <v>197</v>
      </c>
      <c r="C121" s="83"/>
      <c r="D121" s="83"/>
      <c r="E121" s="83"/>
      <c r="F121" s="83"/>
      <c r="G121" s="83"/>
      <c r="H121" s="83"/>
      <c r="I121" s="116" t="n">
        <f aca="false">SUM(I114:I120)</f>
        <v>0.03</v>
      </c>
      <c r="J121" s="89" t="n">
        <f aca="false">(SUM(J114:J120))</f>
        <v>1.97237791627669</v>
      </c>
      <c r="K121" s="74"/>
      <c r="L121" s="6"/>
      <c r="M121" s="6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4.25" hidden="false" customHeight="true" outlineLevel="0" collapsed="false">
      <c r="A122" s="52"/>
      <c r="B122" s="75"/>
      <c r="C122" s="75"/>
      <c r="D122" s="75"/>
      <c r="E122" s="75"/>
      <c r="F122" s="75"/>
      <c r="G122" s="75"/>
      <c r="H122" s="75"/>
      <c r="I122" s="117"/>
      <c r="J122" s="77"/>
      <c r="K122" s="74"/>
      <c r="L122" s="6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75"/>
      <c r="C123" s="75"/>
      <c r="D123" s="75"/>
      <c r="E123" s="75"/>
      <c r="F123" s="75"/>
      <c r="G123" s="75"/>
      <c r="H123" s="75"/>
      <c r="I123" s="117"/>
      <c r="J123" s="77"/>
      <c r="K123" s="74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53" t="s">
        <v>198</v>
      </c>
      <c r="C124" s="53"/>
      <c r="D124" s="53"/>
      <c r="E124" s="53"/>
      <c r="F124" s="53"/>
      <c r="G124" s="53"/>
      <c r="H124" s="53"/>
      <c r="I124" s="53"/>
      <c r="J124" s="53"/>
      <c r="K124" s="6"/>
      <c r="L124" s="6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4.25" hidden="false" customHeight="true" outlineLevel="0" collapsed="false">
      <c r="A125" s="52"/>
      <c r="B125" s="68" t="s">
        <v>199</v>
      </c>
      <c r="C125" s="68"/>
      <c r="D125" s="68"/>
      <c r="E125" s="68"/>
      <c r="F125" s="68"/>
      <c r="G125" s="68"/>
      <c r="H125" s="68"/>
      <c r="I125" s="68"/>
      <c r="J125" s="68" t="s">
        <v>105</v>
      </c>
      <c r="K125" s="6"/>
      <c r="L125" s="6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68" t="s">
        <v>78</v>
      </c>
      <c r="C126" s="54" t="str">
        <f aca="false">B20</f>
        <v>MÓDULO 1 - COMPOSIÇÃO DA REMUNERAÇÃO</v>
      </c>
      <c r="D126" s="54"/>
      <c r="E126" s="54"/>
      <c r="F126" s="54"/>
      <c r="G126" s="54"/>
      <c r="H126" s="54"/>
      <c r="I126" s="54"/>
      <c r="J126" s="69" t="n">
        <f aca="false">J30</f>
        <v>37.594095</v>
      </c>
      <c r="K126" s="74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2.75" hidden="false" customHeight="true" outlineLevel="0" collapsed="false">
      <c r="A127" s="52"/>
      <c r="B127" s="68" t="s">
        <v>80</v>
      </c>
      <c r="C127" s="54" t="str">
        <f aca="false">B33</f>
        <v>MÓDULO 2 – ENCARGOS E BENEFÍCIOS ANUAIS, MENSAIS E DIÁRIOS</v>
      </c>
      <c r="D127" s="54"/>
      <c r="E127" s="54"/>
      <c r="F127" s="54"/>
      <c r="G127" s="54"/>
      <c r="H127" s="54"/>
      <c r="I127" s="54"/>
      <c r="J127" s="69" t="n">
        <f aca="false">J66</f>
        <v>22.4875344925</v>
      </c>
      <c r="K127" s="6"/>
      <c r="L127" s="74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83</v>
      </c>
      <c r="C128" s="54" t="str">
        <f aca="false">B69</f>
        <v>MÓDULO 3 – PROVISÃO PARA RESCISÃO</v>
      </c>
      <c r="D128" s="54"/>
      <c r="E128" s="54"/>
      <c r="F128" s="54"/>
      <c r="G128" s="54"/>
      <c r="H128" s="54"/>
      <c r="I128" s="54"/>
      <c r="J128" s="69" t="n">
        <f aca="false">J77</f>
        <v>2.35025750575</v>
      </c>
      <c r="K128" s="6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 t="s">
        <v>86</v>
      </c>
      <c r="C129" s="54" t="str">
        <f aca="false">B80</f>
        <v>MÓDULO 4 – CUSTO DE REPOSIÇÃO DO PROFISSIONAL AUSENTE</v>
      </c>
      <c r="D129" s="54"/>
      <c r="E129" s="54"/>
      <c r="F129" s="54"/>
      <c r="G129" s="54"/>
      <c r="H129" s="54"/>
      <c r="I129" s="54"/>
      <c r="J129" s="69" t="n">
        <f aca="false">J100</f>
        <v>1.3416656280296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4.25" hidden="false" customHeight="true" outlineLevel="0" collapsed="false">
      <c r="A130" s="52"/>
      <c r="B130" s="68" t="s">
        <v>110</v>
      </c>
      <c r="C130" s="54" t="str">
        <f aca="false">B103</f>
        <v>MÓDULO 5 – INSUMOS DIVERSOS</v>
      </c>
      <c r="D130" s="54"/>
      <c r="E130" s="54"/>
      <c r="F130" s="54"/>
      <c r="G130" s="54"/>
      <c r="H130" s="54"/>
      <c r="I130" s="54"/>
      <c r="J130" s="69" t="n">
        <f aca="false">J109</f>
        <v>0</v>
      </c>
      <c r="K130" s="6"/>
      <c r="L130" s="74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/>
      <c r="C131" s="68" t="s">
        <v>200</v>
      </c>
      <c r="D131" s="68"/>
      <c r="E131" s="68"/>
      <c r="F131" s="68"/>
      <c r="G131" s="68"/>
      <c r="H131" s="68"/>
      <c r="I131" s="68"/>
      <c r="J131" s="73" t="n">
        <f aca="false">(SUM(J126:J130))</f>
        <v>63.7735526262796</v>
      </c>
      <c r="K131" s="6"/>
      <c r="L131" s="74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2.75" hidden="false" customHeight="true" outlineLevel="0" collapsed="false">
      <c r="A132" s="52"/>
      <c r="B132" s="68" t="s">
        <v>126</v>
      </c>
      <c r="C132" s="54" t="str">
        <f aca="false">B112</f>
        <v>MÓDULO 6 – CUSTOS INDIRETOS, TRIBUTOS E LUCRO</v>
      </c>
      <c r="D132" s="54"/>
      <c r="E132" s="54"/>
      <c r="F132" s="54"/>
      <c r="G132" s="54"/>
      <c r="H132" s="54"/>
      <c r="I132" s="54"/>
      <c r="J132" s="69" t="n">
        <f aca="false">J121</f>
        <v>1.97237791627669</v>
      </c>
      <c r="K132" s="6"/>
      <c r="L132" s="6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68" t="s">
        <v>208</v>
      </c>
      <c r="C133" s="68"/>
      <c r="D133" s="68"/>
      <c r="E133" s="68"/>
      <c r="F133" s="68"/>
      <c r="G133" s="68"/>
      <c r="H133" s="68"/>
      <c r="I133" s="68"/>
      <c r="J133" s="73" t="n">
        <f aca="false">(SUM(J131:J132))</f>
        <v>65.7459305425563</v>
      </c>
      <c r="K133" s="6"/>
      <c r="L133" s="6"/>
      <c r="M133" s="6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4.25" hidden="false" customHeight="true" outlineLevel="0" collapsed="false">
      <c r="A134" s="52"/>
      <c r="B134" s="68"/>
      <c r="C134" s="108" t="s">
        <v>209</v>
      </c>
      <c r="D134" s="108"/>
      <c r="E134" s="108"/>
      <c r="F134" s="108"/>
      <c r="G134" s="108"/>
      <c r="H134" s="108"/>
      <c r="I134" s="111" t="n">
        <v>44</v>
      </c>
      <c r="J134" s="73" t="n">
        <f aca="false">J133*I134</f>
        <v>2892.82094387248</v>
      </c>
      <c r="K134" s="6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4.25" hidden="false" customHeight="true" outlineLevel="0" collapsed="false">
      <c r="A135" s="52"/>
      <c r="B135" s="57"/>
      <c r="C135" s="57"/>
      <c r="D135" s="57"/>
      <c r="E135" s="57"/>
      <c r="F135" s="57"/>
      <c r="G135" s="57"/>
      <c r="H135" s="57"/>
      <c r="I135" s="57"/>
      <c r="J135" s="118" t="s">
        <v>203</v>
      </c>
      <c r="K135" s="74"/>
      <c r="L135" s="74"/>
      <c r="M135" s="74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2.75" hidden="false" customHeight="true" outlineLevel="0" collapsed="false">
      <c r="A136" s="52"/>
      <c r="B136" s="57"/>
      <c r="C136" s="57"/>
      <c r="D136" s="57"/>
      <c r="E136" s="57"/>
      <c r="F136" s="57"/>
      <c r="G136" s="57"/>
      <c r="H136" s="57"/>
      <c r="I136" s="75"/>
      <c r="J136" s="76" t="n">
        <f aca="false">J133/J30</f>
        <v>1.74883663358717</v>
      </c>
      <c r="K136" s="74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</sheetData>
  <sheetProtection sheet="true" password="c59b" objects="true" scenarios="true"/>
  <mergeCells count="124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B30:I30"/>
    <mergeCell ref="B33:J33"/>
    <mergeCell ref="B34:H34"/>
    <mergeCell ref="B35:I35"/>
    <mergeCell ref="C36:H36"/>
    <mergeCell ref="C37:H37"/>
    <mergeCell ref="B38:H38"/>
    <mergeCell ref="B40:H40"/>
    <mergeCell ref="B41:I41"/>
    <mergeCell ref="C42:H42"/>
    <mergeCell ref="C43:H43"/>
    <mergeCell ref="C44:H44"/>
    <mergeCell ref="C45:H45"/>
    <mergeCell ref="C46:H46"/>
    <mergeCell ref="C47:H47"/>
    <mergeCell ref="C48:H48"/>
    <mergeCell ref="C49:H49"/>
    <mergeCell ref="B50:H50"/>
    <mergeCell ref="B52:H52"/>
    <mergeCell ref="C53:H53"/>
    <mergeCell ref="C54:H54"/>
    <mergeCell ref="C55:H55"/>
    <mergeCell ref="C56:H56"/>
    <mergeCell ref="C57:H57"/>
    <mergeCell ref="C58:H58"/>
    <mergeCell ref="B59:I59"/>
    <mergeCell ref="B61:J61"/>
    <mergeCell ref="B62:I62"/>
    <mergeCell ref="C63:I63"/>
    <mergeCell ref="C64:I64"/>
    <mergeCell ref="C65:I65"/>
    <mergeCell ref="B66:I66"/>
    <mergeCell ref="B67:J67"/>
    <mergeCell ref="B69:J69"/>
    <mergeCell ref="C70:H70"/>
    <mergeCell ref="B71:I71"/>
    <mergeCell ref="C72:H72"/>
    <mergeCell ref="C73:H73"/>
    <mergeCell ref="C74:H74"/>
    <mergeCell ref="C75:H75"/>
    <mergeCell ref="C76:H76"/>
    <mergeCell ref="B77:H77"/>
    <mergeCell ref="B78:J78"/>
    <mergeCell ref="B80:J80"/>
    <mergeCell ref="B81:H81"/>
    <mergeCell ref="B82:I82"/>
    <mergeCell ref="C83:H83"/>
    <mergeCell ref="C84:H84"/>
    <mergeCell ref="C85:H85"/>
    <mergeCell ref="C86:H86"/>
    <mergeCell ref="C87:H87"/>
    <mergeCell ref="C88:H88"/>
    <mergeCell ref="B89:H89"/>
    <mergeCell ref="B90:J90"/>
    <mergeCell ref="B91:H91"/>
    <mergeCell ref="B92:I92"/>
    <mergeCell ref="C93:H93"/>
    <mergeCell ref="B94:H94"/>
    <mergeCell ref="B96:J96"/>
    <mergeCell ref="B97:I97"/>
    <mergeCell ref="C98:I98"/>
    <mergeCell ref="C99:I99"/>
    <mergeCell ref="B100:I100"/>
    <mergeCell ref="B103:J103"/>
    <mergeCell ref="C104:H104"/>
    <mergeCell ref="C105:H105"/>
    <mergeCell ref="C106:H106"/>
    <mergeCell ref="C107:H107"/>
    <mergeCell ref="C108:H108"/>
    <mergeCell ref="B109:H109"/>
    <mergeCell ref="B110:J110"/>
    <mergeCell ref="B112:J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B121:H121"/>
    <mergeCell ref="B124:J124"/>
    <mergeCell ref="B125:I125"/>
    <mergeCell ref="C126:I126"/>
    <mergeCell ref="C127:I127"/>
    <mergeCell ref="C128:I128"/>
    <mergeCell ref="C129:I129"/>
    <mergeCell ref="C130:I130"/>
    <mergeCell ref="C131:I131"/>
    <mergeCell ref="C132:I132"/>
    <mergeCell ref="B133:I133"/>
    <mergeCell ref="C134:H134"/>
  </mergeCells>
  <printOptions headings="false" gridLines="false" gridLinesSet="true" horizontalCentered="false" verticalCentered="false"/>
  <pageMargins left="0.196527777777778" right="0" top="0.75" bottom="0.75" header="0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38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J31" activeCellId="0" sqref="J31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5.43"/>
    <col collapsed="false" customWidth="true" hidden="false" outlineLevel="0" max="9" min="2" style="1" width="11.43"/>
    <col collapsed="false" customWidth="true" hidden="false" outlineLevel="0" max="10" min="10" style="1" width="23.01"/>
    <col collapsed="false" customWidth="true" hidden="false" outlineLevel="0" max="11" min="11" style="1" width="22.57"/>
    <col collapsed="false" customWidth="true" hidden="false" outlineLevel="0" max="26" min="12" style="1" width="11.43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2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247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Encanador – Ad. Not. s/ HE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243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245</v>
      </c>
      <c r="D15" s="54"/>
      <c r="E15" s="54"/>
      <c r="F15" s="54"/>
      <c r="G15" s="54" t="n">
        <v>30</v>
      </c>
      <c r="H15" s="54"/>
      <c r="I15" s="54"/>
      <c r="J15" s="61" t="n">
        <f aca="false">Encanador!J22+Encanador!J24</f>
        <v>3580.39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35.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tr">
        <f aca="false">'Encanador-HE'!J16</f>
        <v>Seg a sex das 5h às 22h, respeitando 40h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/>
      <c r="D22" s="54"/>
      <c r="E22" s="54"/>
      <c r="F22" s="54"/>
      <c r="G22" s="54" t="n">
        <v>30</v>
      </c>
      <c r="H22" s="54"/>
      <c r="I22" s="54"/>
      <c r="J22" s="69" t="n">
        <v>0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/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/>
      <c r="D24" s="54"/>
      <c r="E24" s="54"/>
      <c r="F24" s="54"/>
      <c r="G24" s="54"/>
      <c r="H24" s="54"/>
      <c r="I24" s="70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/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/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126</v>
      </c>
      <c r="C27" s="54"/>
      <c r="D27" s="54"/>
      <c r="E27" s="54"/>
      <c r="F27" s="54"/>
      <c r="G27" s="54"/>
      <c r="H27" s="54"/>
      <c r="I27" s="72"/>
      <c r="J27" s="69" t="n">
        <v>0</v>
      </c>
      <c r="K27" s="6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2.75" hidden="false" customHeight="true" outlineLevel="0" collapsed="false">
      <c r="A28" s="52"/>
      <c r="B28" s="68" t="s">
        <v>128</v>
      </c>
      <c r="C28" s="54"/>
      <c r="D28" s="54"/>
      <c r="E28" s="54"/>
      <c r="F28" s="54"/>
      <c r="G28" s="54"/>
      <c r="H28" s="54"/>
      <c r="I28" s="72"/>
      <c r="J28" s="69" t="n">
        <v>0</v>
      </c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2.75" hidden="false" customHeight="true" outlineLevel="0" collapsed="false">
      <c r="A29" s="52"/>
      <c r="B29" s="68" t="s">
        <v>130</v>
      </c>
      <c r="C29" s="54"/>
      <c r="D29" s="54"/>
      <c r="E29" s="54"/>
      <c r="F29" s="54"/>
      <c r="G29" s="54"/>
      <c r="H29" s="54"/>
      <c r="I29" s="72"/>
      <c r="J29" s="69" t="n">
        <v>0</v>
      </c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68" t="s">
        <v>215</v>
      </c>
      <c r="C30" s="54" t="s">
        <v>216</v>
      </c>
      <c r="D30" s="54"/>
      <c r="E30" s="54"/>
      <c r="F30" s="54"/>
      <c r="G30" s="54"/>
      <c r="H30" s="54"/>
      <c r="I30" s="72"/>
      <c r="J30" s="69" t="n">
        <f aca="false">(((J15/200)*(60/52.5)*1.8)*0.2)</f>
        <v>7.36537371428571</v>
      </c>
      <c r="K30" s="6" t="s">
        <v>217</v>
      </c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218</v>
      </c>
      <c r="C31" s="54" t="s">
        <v>219</v>
      </c>
      <c r="D31" s="54"/>
      <c r="E31" s="54"/>
      <c r="F31" s="54"/>
      <c r="G31" s="54"/>
      <c r="H31" s="54"/>
      <c r="I31" s="72"/>
      <c r="J31" s="69" t="n">
        <f aca="false">((((1/22)*4.35)*(J15*1.8)/200)*0.2)</f>
        <v>1.27429335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112</v>
      </c>
      <c r="C32" s="68"/>
      <c r="D32" s="68"/>
      <c r="E32" s="68"/>
      <c r="F32" s="68"/>
      <c r="G32" s="68"/>
      <c r="H32" s="68"/>
      <c r="I32" s="68"/>
      <c r="J32" s="73" t="n">
        <f aca="false">SUM(J22:J31)</f>
        <v>8.63966706428571</v>
      </c>
      <c r="K32" s="74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4.25" hidden="false" customHeight="true" outlineLevel="0" collapsed="false">
      <c r="A33" s="52"/>
      <c r="B33" s="75"/>
      <c r="C33" s="75"/>
      <c r="D33" s="75"/>
      <c r="E33" s="75"/>
      <c r="F33" s="75"/>
      <c r="G33" s="75"/>
      <c r="H33" s="75"/>
      <c r="I33" s="75"/>
      <c r="J33" s="76"/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4.25" hidden="false" customHeight="true" outlineLevel="0" collapsed="false">
      <c r="A34" s="52"/>
      <c r="B34" s="75"/>
      <c r="C34" s="75"/>
      <c r="D34" s="75"/>
      <c r="E34" s="75"/>
      <c r="F34" s="75"/>
      <c r="G34" s="75"/>
      <c r="H34" s="75"/>
      <c r="I34" s="75"/>
      <c r="J34" s="76"/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2.75" hidden="false" customHeight="true" outlineLevel="0" collapsed="false">
      <c r="A35" s="52"/>
      <c r="B35" s="53" t="s">
        <v>113</v>
      </c>
      <c r="C35" s="53"/>
      <c r="D35" s="53"/>
      <c r="E35" s="53"/>
      <c r="F35" s="53"/>
      <c r="G35" s="53"/>
      <c r="H35" s="53"/>
      <c r="I35" s="53"/>
      <c r="J35" s="53"/>
      <c r="K35" s="6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2.75" hidden="false" customHeight="true" outlineLevel="0" collapsed="false">
      <c r="A36" s="52"/>
      <c r="B36" s="68" t="s">
        <v>114</v>
      </c>
      <c r="C36" s="68"/>
      <c r="D36" s="68"/>
      <c r="E36" s="68"/>
      <c r="F36" s="68"/>
      <c r="G36" s="68"/>
      <c r="H36" s="68"/>
      <c r="I36" s="68" t="s">
        <v>104</v>
      </c>
      <c r="J36" s="68" t="s">
        <v>105</v>
      </c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2.75" hidden="false" customHeight="true" outlineLevel="0" collapsed="false">
      <c r="A37" s="52"/>
      <c r="B37" s="68" t="s">
        <v>115</v>
      </c>
      <c r="C37" s="68"/>
      <c r="D37" s="68"/>
      <c r="E37" s="68"/>
      <c r="F37" s="68"/>
      <c r="G37" s="68"/>
      <c r="H37" s="68"/>
      <c r="I37" s="68"/>
      <c r="J37" s="77" t="n">
        <f aca="false">J32</f>
        <v>8.63966706428571</v>
      </c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2.75" hidden="false" customHeight="true" outlineLevel="0" collapsed="false">
      <c r="A38" s="52"/>
      <c r="B38" s="68" t="s">
        <v>78</v>
      </c>
      <c r="C38" s="54" t="s">
        <v>116</v>
      </c>
      <c r="D38" s="54"/>
      <c r="E38" s="54"/>
      <c r="F38" s="54"/>
      <c r="G38" s="54"/>
      <c r="H38" s="54"/>
      <c r="I38" s="72" t="n">
        <f aca="false">1/12</f>
        <v>0.0833333333333333</v>
      </c>
      <c r="J38" s="69" t="n">
        <f aca="false">$J$37*I38</f>
        <v>0.719972255357143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2.75" hidden="false" customHeight="true" outlineLevel="0" collapsed="false">
      <c r="A39" s="52"/>
      <c r="B39" s="68" t="s">
        <v>80</v>
      </c>
      <c r="C39" s="54" t="s">
        <v>117</v>
      </c>
      <c r="D39" s="54"/>
      <c r="E39" s="54"/>
      <c r="F39" s="54"/>
      <c r="G39" s="54"/>
      <c r="H39" s="54"/>
      <c r="I39" s="72" t="n">
        <f aca="false">((1/12)+(1/12)/3)</f>
        <v>0.111111111111111</v>
      </c>
      <c r="J39" s="69" t="n">
        <f aca="false">$J$37*I39</f>
        <v>0.959963007142856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4.25" hidden="false" customHeight="true" outlineLevel="0" collapsed="false">
      <c r="A40" s="52"/>
      <c r="B40" s="68" t="s">
        <v>118</v>
      </c>
      <c r="C40" s="68"/>
      <c r="D40" s="68"/>
      <c r="E40" s="68"/>
      <c r="F40" s="68"/>
      <c r="G40" s="68"/>
      <c r="H40" s="68"/>
      <c r="I40" s="78" t="n">
        <f aca="false">I38+I39</f>
        <v>0.194444444444444</v>
      </c>
      <c r="J40" s="73" t="n">
        <f aca="false">SUM(J38:J39)</f>
        <v>1.6799352625</v>
      </c>
      <c r="K40" s="74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4.25" hidden="false" customHeight="true" outlineLevel="0" collapsed="false">
      <c r="A41" s="52"/>
      <c r="B41" s="79"/>
      <c r="C41" s="80"/>
      <c r="D41" s="80"/>
      <c r="E41" s="80"/>
      <c r="F41" s="80"/>
      <c r="G41" s="80"/>
      <c r="H41" s="80"/>
      <c r="I41" s="81"/>
      <c r="J41" s="82"/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4.25" hidden="false" customHeight="true" outlineLevel="0" collapsed="false">
      <c r="A42" s="52"/>
      <c r="B42" s="83" t="s">
        <v>119</v>
      </c>
      <c r="C42" s="83"/>
      <c r="D42" s="83"/>
      <c r="E42" s="83"/>
      <c r="F42" s="83"/>
      <c r="G42" s="83"/>
      <c r="H42" s="83"/>
      <c r="I42" s="83" t="s">
        <v>104</v>
      </c>
      <c r="J42" s="83" t="s">
        <v>105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4.25" hidden="false" customHeight="true" outlineLevel="0" collapsed="false">
      <c r="A43" s="52"/>
      <c r="B43" s="83" t="s">
        <v>120</v>
      </c>
      <c r="C43" s="83"/>
      <c r="D43" s="83"/>
      <c r="E43" s="83"/>
      <c r="F43" s="83"/>
      <c r="G43" s="83"/>
      <c r="H43" s="83"/>
      <c r="I43" s="83"/>
      <c r="J43" s="84" t="n">
        <f aca="false">J32+J40</f>
        <v>10.3196023267857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78</v>
      </c>
      <c r="C44" s="56" t="s">
        <v>121</v>
      </c>
      <c r="D44" s="56"/>
      <c r="E44" s="56"/>
      <c r="F44" s="56"/>
      <c r="G44" s="56"/>
      <c r="H44" s="56"/>
      <c r="I44" s="85" t="n">
        <v>0.2</v>
      </c>
      <c r="J44" s="86" t="n">
        <f aca="false">$J$43*I44</f>
        <v>2.06392046535714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2.75" hidden="false" customHeight="true" outlineLevel="0" collapsed="false">
      <c r="A45" s="52"/>
      <c r="B45" s="83" t="s">
        <v>80</v>
      </c>
      <c r="C45" s="56" t="s">
        <v>122</v>
      </c>
      <c r="D45" s="56"/>
      <c r="E45" s="56"/>
      <c r="F45" s="56"/>
      <c r="G45" s="56"/>
      <c r="H45" s="56"/>
      <c r="I45" s="85" t="n">
        <v>0.025</v>
      </c>
      <c r="J45" s="86" t="n">
        <f aca="false">$J$43*I45</f>
        <v>0.257990058169643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83</v>
      </c>
      <c r="C46" s="56" t="s">
        <v>123</v>
      </c>
      <c r="D46" s="56"/>
      <c r="E46" s="56"/>
      <c r="F46" s="56"/>
      <c r="G46" s="56"/>
      <c r="H46" s="56"/>
      <c r="I46" s="87"/>
      <c r="J46" s="86" t="n">
        <f aca="false">$J$43*I46</f>
        <v>0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2.75" hidden="false" customHeight="true" outlineLevel="0" collapsed="false">
      <c r="A47" s="52"/>
      <c r="B47" s="83" t="s">
        <v>86</v>
      </c>
      <c r="C47" s="56" t="s">
        <v>124</v>
      </c>
      <c r="D47" s="56"/>
      <c r="E47" s="56"/>
      <c r="F47" s="56"/>
      <c r="G47" s="56"/>
      <c r="H47" s="56"/>
      <c r="I47" s="85" t="n">
        <v>0.015</v>
      </c>
      <c r="J47" s="86" t="n">
        <f aca="false">$J$43*I47</f>
        <v>0.154794034901786</v>
      </c>
      <c r="K47" s="6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83" t="s">
        <v>110</v>
      </c>
      <c r="C48" s="56" t="s">
        <v>125</v>
      </c>
      <c r="D48" s="56"/>
      <c r="E48" s="56"/>
      <c r="F48" s="56"/>
      <c r="G48" s="56"/>
      <c r="H48" s="56"/>
      <c r="I48" s="85" t="n">
        <v>0.01</v>
      </c>
      <c r="J48" s="86" t="n">
        <f aca="false">$J$43*I48</f>
        <v>0.103196023267857</v>
      </c>
      <c r="K48" s="6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4.25" hidden="false" customHeight="true" outlineLevel="0" collapsed="false">
      <c r="A49" s="52"/>
      <c r="B49" s="83" t="s">
        <v>126</v>
      </c>
      <c r="C49" s="56" t="s">
        <v>127</v>
      </c>
      <c r="D49" s="56"/>
      <c r="E49" s="56"/>
      <c r="F49" s="56"/>
      <c r="G49" s="56"/>
      <c r="H49" s="56"/>
      <c r="I49" s="85" t="n">
        <v>0.006</v>
      </c>
      <c r="J49" s="86" t="n">
        <f aca="false">$J$43*I49</f>
        <v>0.0619176139607143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4.25" hidden="false" customHeight="true" outlineLevel="0" collapsed="false">
      <c r="A50" s="52"/>
      <c r="B50" s="83" t="s">
        <v>128</v>
      </c>
      <c r="C50" s="56" t="s">
        <v>129</v>
      </c>
      <c r="D50" s="56"/>
      <c r="E50" s="56"/>
      <c r="F50" s="56"/>
      <c r="G50" s="56"/>
      <c r="H50" s="56"/>
      <c r="I50" s="85" t="n">
        <v>0.002</v>
      </c>
      <c r="J50" s="86" t="n">
        <f aca="false">$J$43*I50</f>
        <v>0.0206392046535714</v>
      </c>
      <c r="K50" s="6"/>
      <c r="L50" s="6"/>
      <c r="M50" s="6"/>
      <c r="N50" s="6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4.25" hidden="false" customHeight="true" outlineLevel="0" collapsed="false">
      <c r="A51" s="52"/>
      <c r="B51" s="83" t="s">
        <v>130</v>
      </c>
      <c r="C51" s="56" t="s">
        <v>131</v>
      </c>
      <c r="D51" s="56"/>
      <c r="E51" s="56"/>
      <c r="F51" s="56"/>
      <c r="G51" s="56"/>
      <c r="H51" s="56"/>
      <c r="I51" s="85" t="n">
        <v>0.08</v>
      </c>
      <c r="J51" s="86" t="n">
        <f aca="false">$J$43*I51</f>
        <v>0.825568186142857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132</v>
      </c>
      <c r="C52" s="83"/>
      <c r="D52" s="83"/>
      <c r="E52" s="83"/>
      <c r="F52" s="83"/>
      <c r="G52" s="83"/>
      <c r="H52" s="83"/>
      <c r="I52" s="88" t="n">
        <f aca="false">SUM(I44:I51)</f>
        <v>0.338</v>
      </c>
      <c r="J52" s="89" t="n">
        <f aca="false">SUM(J44:J51)</f>
        <v>3.48802558645357</v>
      </c>
      <c r="K52" s="74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5"/>
      <c r="C53" s="75"/>
      <c r="D53" s="75"/>
      <c r="E53" s="75"/>
      <c r="F53" s="75"/>
      <c r="G53" s="75"/>
      <c r="H53" s="75"/>
      <c r="I53" s="90"/>
      <c r="J53" s="91"/>
      <c r="K53" s="74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2.75" hidden="false" customHeight="true" outlineLevel="0" collapsed="false">
      <c r="A54" s="52"/>
      <c r="B54" s="83" t="s">
        <v>133</v>
      </c>
      <c r="C54" s="83"/>
      <c r="D54" s="83"/>
      <c r="E54" s="83"/>
      <c r="F54" s="83"/>
      <c r="G54" s="83"/>
      <c r="H54" s="83"/>
      <c r="I54" s="88"/>
      <c r="J54" s="83" t="s">
        <v>105</v>
      </c>
      <c r="K54" s="6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2.75" hidden="false" customHeight="true" outlineLevel="0" collapsed="false">
      <c r="A55" s="92"/>
      <c r="B55" s="83" t="s">
        <v>78</v>
      </c>
      <c r="C55" s="56" t="s">
        <v>134</v>
      </c>
      <c r="D55" s="56"/>
      <c r="E55" s="56"/>
      <c r="F55" s="56"/>
      <c r="G55" s="56"/>
      <c r="H55" s="56"/>
      <c r="I55" s="93"/>
      <c r="J55" s="86" t="n">
        <v>0</v>
      </c>
      <c r="K55" s="95"/>
      <c r="L55" s="95"/>
      <c r="M55" s="95"/>
      <c r="N55" s="95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</row>
    <row r="56" customFormat="false" ht="14.25" hidden="false" customHeight="true" outlineLevel="0" collapsed="false">
      <c r="A56" s="52"/>
      <c r="B56" s="83" t="s">
        <v>80</v>
      </c>
      <c r="C56" s="56" t="s">
        <v>136</v>
      </c>
      <c r="D56" s="56"/>
      <c r="E56" s="56"/>
      <c r="F56" s="56"/>
      <c r="G56" s="56"/>
      <c r="H56" s="56"/>
      <c r="I56" s="86"/>
      <c r="J56" s="86" t="n">
        <v>0</v>
      </c>
      <c r="K56" s="6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83</v>
      </c>
      <c r="C57" s="56" t="s">
        <v>137</v>
      </c>
      <c r="D57" s="56"/>
      <c r="E57" s="56"/>
      <c r="F57" s="56"/>
      <c r="G57" s="56"/>
      <c r="H57" s="56"/>
      <c r="I57" s="86"/>
      <c r="J57" s="86" t="n">
        <v>0</v>
      </c>
      <c r="K57" s="6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83" t="s">
        <v>86</v>
      </c>
      <c r="C58" s="56" t="s">
        <v>138</v>
      </c>
      <c r="D58" s="56"/>
      <c r="E58" s="56"/>
      <c r="F58" s="56"/>
      <c r="G58" s="56"/>
      <c r="H58" s="56"/>
      <c r="I58" s="119"/>
      <c r="J58" s="119" t="n">
        <v>0</v>
      </c>
      <c r="K58" s="97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83" t="s">
        <v>110</v>
      </c>
      <c r="C59" s="56" t="s">
        <v>139</v>
      </c>
      <c r="D59" s="56"/>
      <c r="E59" s="56"/>
      <c r="F59" s="56"/>
      <c r="G59" s="56"/>
      <c r="H59" s="56"/>
      <c r="I59" s="119" t="n">
        <v>0</v>
      </c>
      <c r="J59" s="119" t="n">
        <v>0</v>
      </c>
      <c r="K59" s="99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4.25" hidden="false" customHeight="true" outlineLevel="0" collapsed="false">
      <c r="A60" s="52"/>
      <c r="B60" s="83" t="s">
        <v>126</v>
      </c>
      <c r="C60" s="56" t="s">
        <v>140</v>
      </c>
      <c r="D60" s="56"/>
      <c r="E60" s="56"/>
      <c r="F60" s="56"/>
      <c r="G60" s="56"/>
      <c r="H60" s="56"/>
      <c r="I60" s="119" t="n">
        <v>0</v>
      </c>
      <c r="J60" s="119" t="n">
        <v>0</v>
      </c>
      <c r="K60" s="3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4.25" hidden="false" customHeight="true" outlineLevel="0" collapsed="false">
      <c r="A61" s="52"/>
      <c r="B61" s="83" t="s">
        <v>142</v>
      </c>
      <c r="C61" s="83"/>
      <c r="D61" s="83"/>
      <c r="E61" s="83"/>
      <c r="F61" s="83"/>
      <c r="G61" s="83"/>
      <c r="H61" s="83"/>
      <c r="I61" s="83"/>
      <c r="J61" s="89" t="n">
        <f aca="false">SUM(J55:J60)</f>
        <v>0</v>
      </c>
      <c r="K61" s="74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5"/>
      <c r="C62" s="75"/>
      <c r="D62" s="75"/>
      <c r="E62" s="75"/>
      <c r="F62" s="75"/>
      <c r="G62" s="75"/>
      <c r="H62" s="75"/>
      <c r="I62" s="90"/>
      <c r="J62" s="91"/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53" t="s">
        <v>143</v>
      </c>
      <c r="C63" s="53"/>
      <c r="D63" s="53"/>
      <c r="E63" s="53"/>
      <c r="F63" s="53"/>
      <c r="G63" s="53"/>
      <c r="H63" s="53"/>
      <c r="I63" s="53"/>
      <c r="J63" s="53"/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2.75" hidden="false" customHeight="true" outlineLevel="0" collapsed="false">
      <c r="A64" s="52"/>
      <c r="B64" s="68" t="s">
        <v>144</v>
      </c>
      <c r="C64" s="68"/>
      <c r="D64" s="68"/>
      <c r="E64" s="68"/>
      <c r="F64" s="68"/>
      <c r="G64" s="68"/>
      <c r="H64" s="68"/>
      <c r="I64" s="68"/>
      <c r="J64" s="68" t="s">
        <v>105</v>
      </c>
      <c r="K64" s="6"/>
      <c r="L64" s="6"/>
      <c r="M64" s="6"/>
      <c r="N64" s="6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customFormat="false" ht="12.75" hidden="false" customHeight="true" outlineLevel="0" collapsed="false">
      <c r="A65" s="52"/>
      <c r="B65" s="68" t="s">
        <v>145</v>
      </c>
      <c r="C65" s="54" t="s">
        <v>146</v>
      </c>
      <c r="D65" s="54"/>
      <c r="E65" s="54"/>
      <c r="F65" s="54"/>
      <c r="G65" s="54"/>
      <c r="H65" s="54"/>
      <c r="I65" s="54"/>
      <c r="J65" s="69" t="n">
        <f aca="false">J40</f>
        <v>1.6799352625</v>
      </c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52"/>
      <c r="B66" s="68" t="s">
        <v>147</v>
      </c>
      <c r="C66" s="54" t="s">
        <v>148</v>
      </c>
      <c r="D66" s="54"/>
      <c r="E66" s="54"/>
      <c r="F66" s="54"/>
      <c r="G66" s="54"/>
      <c r="H66" s="54"/>
      <c r="I66" s="54"/>
      <c r="J66" s="69" t="n">
        <f aca="false">J52</f>
        <v>3.48802558645357</v>
      </c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68" t="s">
        <v>149</v>
      </c>
      <c r="C67" s="54" t="s">
        <v>150</v>
      </c>
      <c r="D67" s="54"/>
      <c r="E67" s="54"/>
      <c r="F67" s="54"/>
      <c r="G67" s="54"/>
      <c r="H67" s="54"/>
      <c r="I67" s="54"/>
      <c r="J67" s="69" t="n">
        <f aca="false">J61</f>
        <v>0</v>
      </c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92"/>
      <c r="B68" s="68" t="s">
        <v>151</v>
      </c>
      <c r="C68" s="68"/>
      <c r="D68" s="68"/>
      <c r="E68" s="68"/>
      <c r="F68" s="68"/>
      <c r="G68" s="68"/>
      <c r="H68" s="68"/>
      <c r="I68" s="68"/>
      <c r="J68" s="73" t="n">
        <f aca="false">SUM(J65:J67)</f>
        <v>5.16796084895357</v>
      </c>
      <c r="K68" s="74"/>
      <c r="L68" s="95"/>
      <c r="M68" s="95"/>
      <c r="N68" s="95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</row>
    <row r="69" customFormat="false" ht="14.25" hidden="false" customHeight="true" outlineLevel="0" collapsed="false">
      <c r="A69" s="52"/>
      <c r="B69" s="100"/>
      <c r="C69" s="100"/>
      <c r="D69" s="100"/>
      <c r="E69" s="100"/>
      <c r="F69" s="100"/>
      <c r="G69" s="100"/>
      <c r="H69" s="100"/>
      <c r="I69" s="100"/>
      <c r="J69" s="100"/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100"/>
      <c r="C70" s="100"/>
      <c r="D70" s="100"/>
      <c r="E70" s="100"/>
      <c r="F70" s="100"/>
      <c r="G70" s="100"/>
      <c r="H70" s="100"/>
      <c r="I70" s="100"/>
      <c r="J70" s="100"/>
      <c r="K70" s="6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53" t="s">
        <v>152</v>
      </c>
      <c r="C71" s="53"/>
      <c r="D71" s="53"/>
      <c r="E71" s="53"/>
      <c r="F71" s="53"/>
      <c r="G71" s="53"/>
      <c r="H71" s="53"/>
      <c r="I71" s="53"/>
      <c r="J71" s="53"/>
      <c r="K71" s="6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n">
        <v>3</v>
      </c>
      <c r="C72" s="68" t="s">
        <v>153</v>
      </c>
      <c r="D72" s="68"/>
      <c r="E72" s="68"/>
      <c r="F72" s="68"/>
      <c r="G72" s="68"/>
      <c r="H72" s="68"/>
      <c r="I72" s="68" t="s">
        <v>104</v>
      </c>
      <c r="J72" s="68" t="s">
        <v>105</v>
      </c>
      <c r="K72" s="6"/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115</v>
      </c>
      <c r="C73" s="68"/>
      <c r="D73" s="68"/>
      <c r="E73" s="68"/>
      <c r="F73" s="68"/>
      <c r="G73" s="68"/>
      <c r="H73" s="68"/>
      <c r="I73" s="68"/>
      <c r="J73" s="101" t="n">
        <f aca="false">J32</f>
        <v>8.63966706428571</v>
      </c>
      <c r="K73" s="6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52"/>
      <c r="B74" s="68" t="s">
        <v>78</v>
      </c>
      <c r="C74" s="54" t="s">
        <v>154</v>
      </c>
      <c r="D74" s="54"/>
      <c r="E74" s="54"/>
      <c r="F74" s="54"/>
      <c r="G74" s="54"/>
      <c r="H74" s="54"/>
      <c r="I74" s="72" t="n">
        <f aca="false">((1/12)*0.05)</f>
        <v>0.00416666666666667</v>
      </c>
      <c r="J74" s="69" t="n">
        <f aca="false">$J$73*I74</f>
        <v>0.0359986127678572</v>
      </c>
      <c r="K74" s="74"/>
      <c r="L74" s="6"/>
      <c r="M74" s="6"/>
      <c r="N74" s="6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4.25" hidden="false" customHeight="true" outlineLevel="0" collapsed="false">
      <c r="A75" s="52"/>
      <c r="B75" s="68" t="s">
        <v>80</v>
      </c>
      <c r="C75" s="54" t="s">
        <v>155</v>
      </c>
      <c r="D75" s="54"/>
      <c r="E75" s="54"/>
      <c r="F75" s="54"/>
      <c r="G75" s="54"/>
      <c r="H75" s="54"/>
      <c r="I75" s="72" t="n">
        <f aca="false">I74*0.08</f>
        <v>0.000333333333333333</v>
      </c>
      <c r="J75" s="69" t="n">
        <f aca="false">$J$73*I75</f>
        <v>0.00287988902142857</v>
      </c>
      <c r="K75" s="74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52"/>
      <c r="B76" s="68" t="s">
        <v>83</v>
      </c>
      <c r="C76" s="54" t="s">
        <v>156</v>
      </c>
      <c r="D76" s="54"/>
      <c r="E76" s="54"/>
      <c r="F76" s="54"/>
      <c r="G76" s="54"/>
      <c r="H76" s="54"/>
      <c r="I76" s="72" t="n">
        <f aca="false">(7/30)/12</f>
        <v>0.0194444444444444</v>
      </c>
      <c r="J76" s="69" t="n">
        <f aca="false">$J$73*I76</f>
        <v>0.16799352625</v>
      </c>
      <c r="K76" s="102" t="s">
        <v>157</v>
      </c>
      <c r="L76" s="6"/>
      <c r="M76" s="6"/>
      <c r="N76" s="6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4.25" hidden="false" customHeight="true" outlineLevel="0" collapsed="false">
      <c r="A77" s="52"/>
      <c r="B77" s="68" t="s">
        <v>86</v>
      </c>
      <c r="C77" s="54" t="s">
        <v>158</v>
      </c>
      <c r="D77" s="54"/>
      <c r="E77" s="54"/>
      <c r="F77" s="54"/>
      <c r="G77" s="54"/>
      <c r="H77" s="54"/>
      <c r="I77" s="72" t="n">
        <f aca="false">I76*I52</f>
        <v>0.00657222222222222</v>
      </c>
      <c r="J77" s="69" t="n">
        <f aca="false">$J$73*I77</f>
        <v>0.0567818118725</v>
      </c>
      <c r="K77" s="103"/>
      <c r="L77" s="6"/>
      <c r="M77" s="6"/>
      <c r="N77" s="6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4.25" hidden="false" customHeight="true" outlineLevel="0" collapsed="false">
      <c r="A78" s="6"/>
      <c r="B78" s="68" t="s">
        <v>110</v>
      </c>
      <c r="C78" s="54" t="s">
        <v>159</v>
      </c>
      <c r="D78" s="54"/>
      <c r="E78" s="54"/>
      <c r="F78" s="54"/>
      <c r="G78" s="54"/>
      <c r="H78" s="54"/>
      <c r="I78" s="72" t="n">
        <f aca="false">(0.4*0.08)</f>
        <v>0.032</v>
      </c>
      <c r="J78" s="69" t="n">
        <f aca="false">$J$73*I78</f>
        <v>0.276469346057143</v>
      </c>
      <c r="K78" s="74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customFormat="false" ht="14.25" hidden="false" customHeight="true" outlineLevel="0" collapsed="false">
      <c r="A79" s="52"/>
      <c r="B79" s="68" t="s">
        <v>160</v>
      </c>
      <c r="C79" s="68"/>
      <c r="D79" s="68"/>
      <c r="E79" s="68"/>
      <c r="F79" s="68"/>
      <c r="G79" s="68"/>
      <c r="H79" s="68"/>
      <c r="I79" s="78" t="n">
        <f aca="false">SUM(I74:I78)</f>
        <v>0.0625166666666667</v>
      </c>
      <c r="J79" s="73" t="n">
        <f aca="false">SUM(J74:J78)</f>
        <v>0.540123185968928</v>
      </c>
      <c r="K79" s="74"/>
      <c r="L79" s="6"/>
      <c r="M79" s="6"/>
      <c r="N79" s="6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customFormat="false" ht="14.25" hidden="false" customHeight="true" outlineLevel="0" collapsed="false">
      <c r="A80" s="92"/>
      <c r="B80" s="104"/>
      <c r="C80" s="104"/>
      <c r="D80" s="104"/>
      <c r="E80" s="104"/>
      <c r="F80" s="104"/>
      <c r="G80" s="104"/>
      <c r="H80" s="104"/>
      <c r="I80" s="104"/>
      <c r="J80" s="104"/>
      <c r="K80" s="95"/>
      <c r="L80" s="95"/>
      <c r="M80" s="95"/>
      <c r="N80" s="95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</row>
    <row r="81" customFormat="false" ht="14.25" hidden="false" customHeight="true" outlineLevel="0" collapsed="false">
      <c r="A81" s="92"/>
      <c r="B81" s="75"/>
      <c r="C81" s="75"/>
      <c r="D81" s="75"/>
      <c r="E81" s="75"/>
      <c r="F81" s="75"/>
      <c r="G81" s="75"/>
      <c r="H81" s="75"/>
      <c r="I81" s="75"/>
      <c r="J81" s="75"/>
      <c r="K81" s="95"/>
      <c r="L81" s="95"/>
      <c r="M81" s="95"/>
      <c r="N81" s="95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</row>
    <row r="82" customFormat="false" ht="14.25" hidden="false" customHeight="true" outlineLevel="0" collapsed="false">
      <c r="A82" s="52"/>
      <c r="B82" s="53" t="s">
        <v>161</v>
      </c>
      <c r="C82" s="53"/>
      <c r="D82" s="53"/>
      <c r="E82" s="53"/>
      <c r="F82" s="53"/>
      <c r="G82" s="53"/>
      <c r="H82" s="53"/>
      <c r="I82" s="53"/>
      <c r="J82" s="53"/>
      <c r="K82" s="6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6"/>
      <c r="B83" s="68" t="s">
        <v>162</v>
      </c>
      <c r="C83" s="68"/>
      <c r="D83" s="68"/>
      <c r="E83" s="68"/>
      <c r="F83" s="68"/>
      <c r="G83" s="68"/>
      <c r="H83" s="68"/>
      <c r="I83" s="68" t="s">
        <v>104</v>
      </c>
      <c r="J83" s="68" t="s">
        <v>105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customFormat="false" ht="14.25" hidden="false" customHeight="true" outlineLevel="0" collapsed="false">
      <c r="A84" s="52"/>
      <c r="B84" s="105" t="s">
        <v>115</v>
      </c>
      <c r="C84" s="105"/>
      <c r="D84" s="105"/>
      <c r="E84" s="105"/>
      <c r="F84" s="105"/>
      <c r="G84" s="105"/>
      <c r="H84" s="105"/>
      <c r="I84" s="105"/>
      <c r="J84" s="106" t="n">
        <f aca="false">J32</f>
        <v>8.63966706428571</v>
      </c>
      <c r="K84" s="6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78</v>
      </c>
      <c r="C85" s="54" t="s">
        <v>163</v>
      </c>
      <c r="D85" s="54"/>
      <c r="E85" s="54"/>
      <c r="F85" s="54"/>
      <c r="G85" s="54"/>
      <c r="H85" s="54"/>
      <c r="I85" s="72" t="n">
        <f aca="false">I39/12</f>
        <v>0.00925925925925926</v>
      </c>
      <c r="J85" s="69" t="n">
        <f aca="false">$J$84*I85</f>
        <v>0.0799969172619048</v>
      </c>
      <c r="K85" s="107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2.75" hidden="false" customHeight="true" outlineLevel="0" collapsed="false">
      <c r="A86" s="52"/>
      <c r="B86" s="68" t="s">
        <v>80</v>
      </c>
      <c r="C86" s="54" t="s">
        <v>164</v>
      </c>
      <c r="D86" s="54"/>
      <c r="E86" s="54"/>
      <c r="F86" s="54"/>
      <c r="G86" s="54"/>
      <c r="H86" s="54"/>
      <c r="I86" s="72" t="n">
        <f aca="false">(5.96/30)*(1/12)</f>
        <v>0.0165555555555556</v>
      </c>
      <c r="J86" s="69" t="n">
        <f aca="false">$J$84*I86</f>
        <v>0.143034488064286</v>
      </c>
      <c r="K86" s="107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52"/>
      <c r="B87" s="68" t="s">
        <v>83</v>
      </c>
      <c r="C87" s="54" t="s">
        <v>165</v>
      </c>
      <c r="D87" s="54"/>
      <c r="E87" s="54"/>
      <c r="F87" s="54"/>
      <c r="G87" s="54"/>
      <c r="H87" s="54"/>
      <c r="I87" s="72" t="n">
        <f aca="false">(5/30)/12*0.015</f>
        <v>0.000208333333333333</v>
      </c>
      <c r="J87" s="69" t="n">
        <f aca="false">$J$84*I87</f>
        <v>0.00179993063839285</v>
      </c>
      <c r="K87" s="74"/>
      <c r="L87" s="6"/>
      <c r="M87" s="6"/>
      <c r="N87" s="6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2.75" hidden="false" customHeight="true" outlineLevel="0" collapsed="false">
      <c r="A88" s="52"/>
      <c r="B88" s="68" t="s">
        <v>86</v>
      </c>
      <c r="C88" s="60" t="s">
        <v>166</v>
      </c>
      <c r="D88" s="60"/>
      <c r="E88" s="60"/>
      <c r="F88" s="60"/>
      <c r="G88" s="60"/>
      <c r="H88" s="60"/>
      <c r="I88" s="72" t="n">
        <f aca="false">(15/30)/12*0.0078</f>
        <v>0.000325</v>
      </c>
      <c r="J88" s="69" t="n">
        <f aca="false">$J$84*I88</f>
        <v>0.00280789179589286</v>
      </c>
      <c r="K88" s="74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4.25" hidden="false" customHeight="true" outlineLevel="0" collapsed="false">
      <c r="A89" s="52"/>
      <c r="B89" s="68" t="s">
        <v>110</v>
      </c>
      <c r="C89" s="54" t="s">
        <v>167</v>
      </c>
      <c r="D89" s="54"/>
      <c r="E89" s="54"/>
      <c r="F89" s="54"/>
      <c r="G89" s="54"/>
      <c r="H89" s="54"/>
      <c r="I89" s="72" t="n">
        <f aca="false">(0.0144*0.1*0.4509*6/12)</f>
        <v>0.000324648</v>
      </c>
      <c r="J89" s="69" t="n">
        <f aca="false">$J$84*I89</f>
        <v>0.00280485063308623</v>
      </c>
      <c r="K89" s="74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4.25" hidden="false" customHeight="true" outlineLevel="0" collapsed="false">
      <c r="A90" s="52"/>
      <c r="B90" s="68" t="s">
        <v>126</v>
      </c>
      <c r="C90" s="62" t="s">
        <v>168</v>
      </c>
      <c r="D90" s="62"/>
      <c r="E90" s="62"/>
      <c r="F90" s="62"/>
      <c r="G90" s="62"/>
      <c r="H90" s="62"/>
      <c r="I90" s="72" t="n">
        <f aca="false">SUM(I85:I89)*I52</f>
        <v>0.00901540509807407</v>
      </c>
      <c r="J90" s="69" t="n">
        <f aca="false">$J$84*I90</f>
        <v>0.0778900984970241</v>
      </c>
      <c r="K90" s="74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4.25" hidden="false" customHeight="true" outlineLevel="0" collapsed="false">
      <c r="A91" s="92"/>
      <c r="B91" s="68" t="s">
        <v>169</v>
      </c>
      <c r="C91" s="68"/>
      <c r="D91" s="68"/>
      <c r="E91" s="68"/>
      <c r="F91" s="68"/>
      <c r="G91" s="68"/>
      <c r="H91" s="68"/>
      <c r="I91" s="78" t="n">
        <f aca="false">SUM(I85:I90)</f>
        <v>0.0356882012462222</v>
      </c>
      <c r="J91" s="73" t="n">
        <f aca="false">SUM(J85:J90)</f>
        <v>0.308334176890587</v>
      </c>
      <c r="K91" s="74"/>
      <c r="L91" s="95"/>
      <c r="M91" s="95"/>
      <c r="N91" s="95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</row>
    <row r="92" customFormat="false" ht="16.5" hidden="false" customHeight="true" outlineLevel="0" collapsed="false">
      <c r="A92" s="52"/>
      <c r="B92" s="80"/>
      <c r="C92" s="80"/>
      <c r="D92" s="80"/>
      <c r="E92" s="80"/>
      <c r="F92" s="80"/>
      <c r="G92" s="80"/>
      <c r="H92" s="80"/>
      <c r="I92" s="80"/>
      <c r="J92" s="80"/>
      <c r="K92" s="6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2.75" hidden="false" customHeight="true" outlineLevel="0" collapsed="false">
      <c r="A93" s="52"/>
      <c r="B93" s="68" t="s">
        <v>170</v>
      </c>
      <c r="C93" s="68"/>
      <c r="D93" s="68"/>
      <c r="E93" s="68"/>
      <c r="F93" s="68"/>
      <c r="G93" s="68"/>
      <c r="H93" s="68"/>
      <c r="I93" s="68" t="s">
        <v>104</v>
      </c>
      <c r="J93" s="68" t="s">
        <v>105</v>
      </c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2.75" hidden="false" customHeight="true" outlineLevel="0" collapsed="false">
      <c r="A94" s="52"/>
      <c r="B94" s="108" t="s">
        <v>115</v>
      </c>
      <c r="C94" s="108"/>
      <c r="D94" s="108"/>
      <c r="E94" s="108"/>
      <c r="F94" s="108"/>
      <c r="G94" s="108"/>
      <c r="H94" s="108"/>
      <c r="I94" s="108"/>
      <c r="J94" s="109" t="n">
        <f aca="false">J32</f>
        <v>8.63966706428571</v>
      </c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78</v>
      </c>
      <c r="C95" s="54" t="s">
        <v>171</v>
      </c>
      <c r="D95" s="54"/>
      <c r="E95" s="54"/>
      <c r="F95" s="54"/>
      <c r="G95" s="54"/>
      <c r="H95" s="54"/>
      <c r="I95" s="72"/>
      <c r="J95" s="69" t="n">
        <v>0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4.25" hidden="false" customHeight="true" outlineLevel="0" collapsed="false">
      <c r="A96" s="52"/>
      <c r="B96" s="68" t="s">
        <v>172</v>
      </c>
      <c r="C96" s="68"/>
      <c r="D96" s="68"/>
      <c r="E96" s="68"/>
      <c r="F96" s="68"/>
      <c r="G96" s="68"/>
      <c r="H96" s="68"/>
      <c r="I96" s="78"/>
      <c r="J96" s="73" t="n">
        <f aca="false">J95</f>
        <v>0</v>
      </c>
      <c r="K96" s="74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6.5" hidden="false" customHeight="true" outlineLevel="0" collapsed="false">
      <c r="A97" s="52"/>
      <c r="B97" s="75"/>
      <c r="C97" s="75"/>
      <c r="D97" s="75"/>
      <c r="E97" s="75"/>
      <c r="F97" s="75"/>
      <c r="G97" s="75"/>
      <c r="H97" s="75"/>
      <c r="I97" s="75"/>
      <c r="J97" s="75"/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52"/>
      <c r="B98" s="53" t="s">
        <v>173</v>
      </c>
      <c r="C98" s="53"/>
      <c r="D98" s="53"/>
      <c r="E98" s="53"/>
      <c r="F98" s="53"/>
      <c r="G98" s="53"/>
      <c r="H98" s="53"/>
      <c r="I98" s="53"/>
      <c r="J98" s="53"/>
      <c r="K98" s="6"/>
      <c r="L98" s="6"/>
      <c r="M98" s="6"/>
      <c r="N98" s="6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2.75" hidden="false" customHeight="true" outlineLevel="0" collapsed="false">
      <c r="A99" s="52"/>
      <c r="B99" s="68" t="s">
        <v>174</v>
      </c>
      <c r="C99" s="68"/>
      <c r="D99" s="68"/>
      <c r="E99" s="68"/>
      <c r="F99" s="68"/>
      <c r="G99" s="68"/>
      <c r="H99" s="68"/>
      <c r="I99" s="68"/>
      <c r="J99" s="68" t="s">
        <v>105</v>
      </c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2.75" hidden="false" customHeight="true" outlineLevel="0" collapsed="false">
      <c r="A100" s="52"/>
      <c r="B100" s="68" t="s">
        <v>175</v>
      </c>
      <c r="C100" s="54" t="s">
        <v>164</v>
      </c>
      <c r="D100" s="54"/>
      <c r="E100" s="54"/>
      <c r="F100" s="54"/>
      <c r="G100" s="54"/>
      <c r="H100" s="54"/>
      <c r="I100" s="54"/>
      <c r="J100" s="69" t="n">
        <f aca="false">J91</f>
        <v>0.308334176890587</v>
      </c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4.25" hidden="false" customHeight="true" outlineLevel="0" collapsed="false">
      <c r="A101" s="52"/>
      <c r="B101" s="68" t="s">
        <v>176</v>
      </c>
      <c r="C101" s="54" t="s">
        <v>177</v>
      </c>
      <c r="D101" s="54"/>
      <c r="E101" s="54"/>
      <c r="F101" s="54"/>
      <c r="G101" s="54"/>
      <c r="H101" s="54"/>
      <c r="I101" s="54"/>
      <c r="J101" s="69" t="n">
        <f aca="false">J96</f>
        <v>0</v>
      </c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92"/>
      <c r="B102" s="68" t="s">
        <v>178</v>
      </c>
      <c r="C102" s="68"/>
      <c r="D102" s="68"/>
      <c r="E102" s="68"/>
      <c r="F102" s="68"/>
      <c r="G102" s="68"/>
      <c r="H102" s="68"/>
      <c r="I102" s="68"/>
      <c r="J102" s="73" t="n">
        <f aca="false">SUM(J100:J101)</f>
        <v>0.308334176890587</v>
      </c>
      <c r="K102" s="74"/>
      <c r="L102" s="95"/>
      <c r="M102" s="95"/>
      <c r="N102" s="95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</row>
    <row r="103" customFormat="false" ht="16.5" hidden="false" customHeight="true" outlineLevel="0" collapsed="false">
      <c r="A103" s="52"/>
      <c r="B103" s="75"/>
      <c r="C103" s="75"/>
      <c r="D103" s="75"/>
      <c r="E103" s="75"/>
      <c r="F103" s="75"/>
      <c r="G103" s="75"/>
      <c r="H103" s="75"/>
      <c r="I103" s="75"/>
      <c r="J103" s="75"/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6.5" hidden="false" customHeight="true" outlineLevel="0" collapsed="false">
      <c r="A104" s="52"/>
      <c r="B104" s="75"/>
      <c r="C104" s="75"/>
      <c r="D104" s="75"/>
      <c r="E104" s="75"/>
      <c r="F104" s="75"/>
      <c r="G104" s="75"/>
      <c r="H104" s="75"/>
      <c r="I104" s="75"/>
      <c r="J104" s="75"/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4.25" hidden="false" customHeight="true" outlineLevel="0" collapsed="false">
      <c r="A105" s="52"/>
      <c r="B105" s="53" t="s">
        <v>179</v>
      </c>
      <c r="C105" s="53"/>
      <c r="D105" s="53"/>
      <c r="E105" s="53"/>
      <c r="F105" s="53"/>
      <c r="G105" s="53"/>
      <c r="H105" s="53"/>
      <c r="I105" s="53"/>
      <c r="J105" s="53"/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68" t="n">
        <v>5</v>
      </c>
      <c r="C106" s="68" t="s">
        <v>180</v>
      </c>
      <c r="D106" s="68"/>
      <c r="E106" s="68"/>
      <c r="F106" s="68"/>
      <c r="G106" s="68"/>
      <c r="H106" s="68"/>
      <c r="I106" s="68"/>
      <c r="J106" s="68" t="s">
        <v>105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68" t="s">
        <v>78</v>
      </c>
      <c r="C107" s="54" t="s">
        <v>181</v>
      </c>
      <c r="D107" s="54"/>
      <c r="E107" s="54"/>
      <c r="F107" s="54"/>
      <c r="G107" s="54"/>
      <c r="H107" s="54"/>
      <c r="I107" s="69"/>
      <c r="J107" s="69" t="n"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4.25" hidden="false" customHeight="true" outlineLevel="0" collapsed="false">
      <c r="A108" s="52"/>
      <c r="B108" s="68" t="s">
        <v>80</v>
      </c>
      <c r="C108" s="54" t="s">
        <v>182</v>
      </c>
      <c r="D108" s="54"/>
      <c r="E108" s="54"/>
      <c r="F108" s="54"/>
      <c r="G108" s="54"/>
      <c r="H108" s="54"/>
      <c r="I108" s="110"/>
      <c r="J108" s="69" t="n">
        <v>0</v>
      </c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2.75" hidden="false" customHeight="true" outlineLevel="0" collapsed="false">
      <c r="A109" s="52"/>
      <c r="B109" s="111" t="s">
        <v>83</v>
      </c>
      <c r="C109" s="54" t="s">
        <v>183</v>
      </c>
      <c r="D109" s="54"/>
      <c r="E109" s="54"/>
      <c r="F109" s="54"/>
      <c r="G109" s="54"/>
      <c r="H109" s="54"/>
      <c r="I109" s="112"/>
      <c r="J109" s="69" t="n">
        <v>0</v>
      </c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111" t="s">
        <v>86</v>
      </c>
      <c r="C110" s="54" t="s">
        <v>184</v>
      </c>
      <c r="D110" s="54"/>
      <c r="E110" s="54"/>
      <c r="F110" s="54"/>
      <c r="G110" s="54"/>
      <c r="H110" s="54"/>
      <c r="I110" s="112"/>
      <c r="J110" s="69" t="n">
        <v>0</v>
      </c>
      <c r="K110" s="6"/>
      <c r="L110" s="6"/>
      <c r="M110" s="6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68" t="s">
        <v>185</v>
      </c>
      <c r="C111" s="68"/>
      <c r="D111" s="68"/>
      <c r="E111" s="68"/>
      <c r="F111" s="68"/>
      <c r="G111" s="68"/>
      <c r="H111" s="68"/>
      <c r="I111" s="113"/>
      <c r="J111" s="73" t="n">
        <f aca="false">SUM(J107:J110)</f>
        <v>0</v>
      </c>
      <c r="K111" s="6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6.5" hidden="false" customHeight="true" outlineLevel="0" collapsed="false">
      <c r="A112" s="52"/>
      <c r="B112" s="104"/>
      <c r="C112" s="104"/>
      <c r="D112" s="104"/>
      <c r="E112" s="104"/>
      <c r="F112" s="104"/>
      <c r="G112" s="104"/>
      <c r="H112" s="104"/>
      <c r="I112" s="104"/>
      <c r="J112" s="104"/>
      <c r="K112" s="6"/>
      <c r="L112" s="6"/>
      <c r="M112" s="6"/>
      <c r="N112" s="6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6.5" hidden="false" customHeight="true" outlineLevel="0" collapsed="false">
      <c r="A113" s="52"/>
      <c r="B113" s="75"/>
      <c r="C113" s="75"/>
      <c r="D113" s="75"/>
      <c r="E113" s="75"/>
      <c r="F113" s="75"/>
      <c r="G113" s="75"/>
      <c r="H113" s="75"/>
      <c r="I113" s="75"/>
      <c r="J113" s="75"/>
      <c r="K113" s="6"/>
      <c r="L113" s="6"/>
      <c r="M113" s="6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114" t="s">
        <v>186</v>
      </c>
      <c r="C114" s="114"/>
      <c r="D114" s="114"/>
      <c r="E114" s="114"/>
      <c r="F114" s="114"/>
      <c r="G114" s="114"/>
      <c r="H114" s="114"/>
      <c r="I114" s="114"/>
      <c r="J114" s="114"/>
      <c r="K114" s="74"/>
      <c r="L114" s="107"/>
      <c r="M114" s="107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n">
        <v>6</v>
      </c>
      <c r="C115" s="83" t="s">
        <v>187</v>
      </c>
      <c r="D115" s="83"/>
      <c r="E115" s="83"/>
      <c r="F115" s="83"/>
      <c r="G115" s="83"/>
      <c r="H115" s="83"/>
      <c r="I115" s="83" t="s">
        <v>104</v>
      </c>
      <c r="J115" s="83" t="s">
        <v>105</v>
      </c>
      <c r="K115" s="74"/>
      <c r="L115" s="6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2.75" hidden="false" customHeight="true" outlineLevel="0" collapsed="false">
      <c r="A116" s="52"/>
      <c r="B116" s="83" t="s">
        <v>78</v>
      </c>
      <c r="C116" s="56" t="s">
        <v>188</v>
      </c>
      <c r="D116" s="56"/>
      <c r="E116" s="56"/>
      <c r="F116" s="56"/>
      <c r="G116" s="56"/>
      <c r="H116" s="56"/>
      <c r="I116" s="87"/>
      <c r="J116" s="86" t="n">
        <f aca="false">J133*I116</f>
        <v>0</v>
      </c>
      <c r="K116" s="115"/>
      <c r="L116" s="57"/>
      <c r="M116" s="57"/>
      <c r="N116" s="74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80</v>
      </c>
      <c r="C117" s="56" t="s">
        <v>189</v>
      </c>
      <c r="D117" s="56"/>
      <c r="E117" s="56"/>
      <c r="F117" s="56"/>
      <c r="G117" s="56"/>
      <c r="H117" s="56"/>
      <c r="I117" s="87"/>
      <c r="J117" s="86" t="n">
        <f aca="false">(J133+J116)*I117</f>
        <v>0</v>
      </c>
      <c r="K117" s="115"/>
      <c r="L117" s="57"/>
      <c r="M117" s="57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83</v>
      </c>
      <c r="C118" s="83" t="s">
        <v>190</v>
      </c>
      <c r="D118" s="83"/>
      <c r="E118" s="83"/>
      <c r="F118" s="83"/>
      <c r="G118" s="83"/>
      <c r="H118" s="83"/>
      <c r="I118" s="85"/>
      <c r="J118" s="86"/>
      <c r="K118" s="57"/>
      <c r="L118" s="57"/>
      <c r="M118" s="57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191</v>
      </c>
      <c r="C119" s="56" t="s">
        <v>192</v>
      </c>
      <c r="D119" s="56"/>
      <c r="E119" s="56"/>
      <c r="F119" s="56"/>
      <c r="G119" s="56"/>
      <c r="H119" s="56"/>
      <c r="I119" s="87"/>
      <c r="J119" s="86" t="n">
        <f aca="false">(($J$133+$J$116+$J$117)/(1-($I$119+$I$120+$I$121))*I119)</f>
        <v>0</v>
      </c>
      <c r="K119" s="115"/>
      <c r="L119" s="74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52"/>
      <c r="B120" s="83" t="s">
        <v>193</v>
      </c>
      <c r="C120" s="56" t="s">
        <v>194</v>
      </c>
      <c r="D120" s="56"/>
      <c r="E120" s="56"/>
      <c r="F120" s="56"/>
      <c r="G120" s="56"/>
      <c r="H120" s="56"/>
      <c r="I120" s="87"/>
      <c r="J120" s="86" t="n">
        <f aca="false">(($J$133+$J$116+$J$117)/(1-($I$119+$I$120+$I$121))*I120)</f>
        <v>0</v>
      </c>
      <c r="K120" s="74"/>
      <c r="L120" s="74"/>
      <c r="M120" s="6"/>
      <c r="N120" s="6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4.25" hidden="false" customHeight="true" outlineLevel="0" collapsed="false">
      <c r="A121" s="52"/>
      <c r="B121" s="83" t="s">
        <v>195</v>
      </c>
      <c r="C121" s="56" t="s">
        <v>196</v>
      </c>
      <c r="D121" s="56"/>
      <c r="E121" s="56"/>
      <c r="F121" s="56"/>
      <c r="G121" s="56"/>
      <c r="H121" s="56"/>
      <c r="I121" s="85" t="n">
        <v>0.03</v>
      </c>
      <c r="J121" s="86" t="n">
        <f aca="false">(($J$133+$J$116+$J$117)/(1-($I$119+$I$120+$I$121))*I121)</f>
        <v>0.453280987920581</v>
      </c>
      <c r="K121" s="74"/>
      <c r="L121" s="74"/>
      <c r="M121" s="6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4.25" hidden="false" customHeight="true" outlineLevel="0" collapsed="false">
      <c r="A122" s="52"/>
      <c r="B122" s="83" t="s">
        <v>86</v>
      </c>
      <c r="C122" s="56" t="s">
        <v>184</v>
      </c>
      <c r="D122" s="56"/>
      <c r="E122" s="56"/>
      <c r="F122" s="56"/>
      <c r="G122" s="56"/>
      <c r="H122" s="56"/>
      <c r="I122" s="85"/>
      <c r="J122" s="86"/>
      <c r="K122" s="74"/>
      <c r="L122" s="74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83" t="s">
        <v>197</v>
      </c>
      <c r="C123" s="83"/>
      <c r="D123" s="83"/>
      <c r="E123" s="83"/>
      <c r="F123" s="83"/>
      <c r="G123" s="83"/>
      <c r="H123" s="83"/>
      <c r="I123" s="116" t="n">
        <f aca="false">SUM(I116:I122)</f>
        <v>0.03</v>
      </c>
      <c r="J123" s="89" t="n">
        <f aca="false">(SUM(J116:J122))</f>
        <v>0.453280987920581</v>
      </c>
      <c r="K123" s="74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75"/>
      <c r="C124" s="75"/>
      <c r="D124" s="75"/>
      <c r="E124" s="75"/>
      <c r="F124" s="75"/>
      <c r="G124" s="75"/>
      <c r="H124" s="75"/>
      <c r="I124" s="117"/>
      <c r="J124" s="77"/>
      <c r="K124" s="74"/>
      <c r="L124" s="6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4.25" hidden="false" customHeight="true" outlineLevel="0" collapsed="false">
      <c r="A125" s="52"/>
      <c r="B125" s="75"/>
      <c r="C125" s="75"/>
      <c r="D125" s="75"/>
      <c r="E125" s="75"/>
      <c r="F125" s="75"/>
      <c r="G125" s="75"/>
      <c r="H125" s="75"/>
      <c r="I125" s="117"/>
      <c r="J125" s="77"/>
      <c r="K125" s="74"/>
      <c r="L125" s="6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53" t="s">
        <v>198</v>
      </c>
      <c r="C126" s="53"/>
      <c r="D126" s="53"/>
      <c r="E126" s="53"/>
      <c r="F126" s="53"/>
      <c r="G126" s="53"/>
      <c r="H126" s="53"/>
      <c r="I126" s="53"/>
      <c r="J126" s="53"/>
      <c r="K126" s="6"/>
      <c r="L126" s="6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68" t="s">
        <v>199</v>
      </c>
      <c r="C127" s="68"/>
      <c r="D127" s="68"/>
      <c r="E127" s="68"/>
      <c r="F127" s="68"/>
      <c r="G127" s="68"/>
      <c r="H127" s="68"/>
      <c r="I127" s="68"/>
      <c r="J127" s="68" t="s">
        <v>105</v>
      </c>
      <c r="K127" s="6"/>
      <c r="L127" s="6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78</v>
      </c>
      <c r="C128" s="54" t="str">
        <f aca="false">B20</f>
        <v>MÓDULO 1 - COMPOSIÇÃO DA REMUNERAÇÃO</v>
      </c>
      <c r="D128" s="54"/>
      <c r="E128" s="54"/>
      <c r="F128" s="54"/>
      <c r="G128" s="54"/>
      <c r="H128" s="54"/>
      <c r="I128" s="54"/>
      <c r="J128" s="69" t="n">
        <f aca="false">J32</f>
        <v>8.63966706428571</v>
      </c>
      <c r="K128" s="74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2.75" hidden="false" customHeight="true" outlineLevel="0" collapsed="false">
      <c r="A129" s="52"/>
      <c r="B129" s="68" t="s">
        <v>80</v>
      </c>
      <c r="C129" s="54" t="str">
        <f aca="false">B35</f>
        <v>MÓDULO 2 – ENCARGOS E BENEFÍCIOS ANUAIS, MENSAIS E DIÁRIOS</v>
      </c>
      <c r="D129" s="54"/>
      <c r="E129" s="54"/>
      <c r="F129" s="54"/>
      <c r="G129" s="54"/>
      <c r="H129" s="54"/>
      <c r="I129" s="54"/>
      <c r="J129" s="69" t="n">
        <f aca="false">J68</f>
        <v>5.16796084895357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4.25" hidden="false" customHeight="true" outlineLevel="0" collapsed="false">
      <c r="A130" s="52"/>
      <c r="B130" s="68" t="s">
        <v>83</v>
      </c>
      <c r="C130" s="54" t="str">
        <f aca="false">B71</f>
        <v>MÓDULO 3 – PROVISÃO PARA RESCISÃO</v>
      </c>
      <c r="D130" s="54"/>
      <c r="E130" s="54"/>
      <c r="F130" s="54"/>
      <c r="G130" s="54"/>
      <c r="H130" s="54"/>
      <c r="I130" s="54"/>
      <c r="J130" s="69" t="n">
        <f aca="false">J79</f>
        <v>0.540123185968928</v>
      </c>
      <c r="K130" s="6"/>
      <c r="L130" s="74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86</v>
      </c>
      <c r="C131" s="54" t="str">
        <f aca="false">B82</f>
        <v>MÓDULO 4 – CUSTO DE REPOSIÇÃO DO PROFISSIONAL AUSENTE</v>
      </c>
      <c r="D131" s="54"/>
      <c r="E131" s="54"/>
      <c r="F131" s="54"/>
      <c r="G131" s="54"/>
      <c r="H131" s="54"/>
      <c r="I131" s="54"/>
      <c r="J131" s="69" t="n">
        <f aca="false">J102</f>
        <v>0.308334176890587</v>
      </c>
      <c r="K131" s="6"/>
      <c r="L131" s="74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 t="s">
        <v>110</v>
      </c>
      <c r="C132" s="54" t="str">
        <f aca="false">B105</f>
        <v>MÓDULO 5 – INSUMOS DIVERSOS</v>
      </c>
      <c r="D132" s="54"/>
      <c r="E132" s="54"/>
      <c r="F132" s="54"/>
      <c r="G132" s="54"/>
      <c r="H132" s="54"/>
      <c r="I132" s="54"/>
      <c r="J132" s="69" t="n">
        <f aca="false">J111</f>
        <v>0</v>
      </c>
      <c r="K132" s="6"/>
      <c r="L132" s="74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68"/>
      <c r="C133" s="68" t="s">
        <v>200</v>
      </c>
      <c r="D133" s="68"/>
      <c r="E133" s="68"/>
      <c r="F133" s="68"/>
      <c r="G133" s="68"/>
      <c r="H133" s="68"/>
      <c r="I133" s="68"/>
      <c r="J133" s="73" t="n">
        <f aca="false">(SUM(J128:J132))</f>
        <v>14.6560852760988</v>
      </c>
      <c r="K133" s="6"/>
      <c r="L133" s="74"/>
      <c r="M133" s="6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2.75" hidden="false" customHeight="true" outlineLevel="0" collapsed="false">
      <c r="A134" s="52"/>
      <c r="B134" s="68" t="s">
        <v>126</v>
      </c>
      <c r="C134" s="54" t="str">
        <f aca="false">B114</f>
        <v>MÓDULO 6 – CUSTOS INDIRETOS, TRIBUTOS E LUCRO</v>
      </c>
      <c r="D134" s="54"/>
      <c r="E134" s="54"/>
      <c r="F134" s="54"/>
      <c r="G134" s="54"/>
      <c r="H134" s="54"/>
      <c r="I134" s="54"/>
      <c r="J134" s="69" t="n">
        <f aca="false">J123</f>
        <v>0.453280987920581</v>
      </c>
      <c r="K134" s="6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4.25" hidden="false" customHeight="true" outlineLevel="0" collapsed="false">
      <c r="A135" s="52"/>
      <c r="B135" s="68" t="s">
        <v>208</v>
      </c>
      <c r="C135" s="68"/>
      <c r="D135" s="68"/>
      <c r="E135" s="68"/>
      <c r="F135" s="68"/>
      <c r="G135" s="68"/>
      <c r="H135" s="68"/>
      <c r="I135" s="68"/>
      <c r="J135" s="73" t="n">
        <f aca="false">(SUM(J133:J134))</f>
        <v>15.1093662640194</v>
      </c>
      <c r="K135" s="6"/>
      <c r="L135" s="6"/>
      <c r="M135" s="6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4.25" hidden="false" customHeight="true" outlineLevel="0" collapsed="false">
      <c r="A136" s="52"/>
      <c r="B136" s="68"/>
      <c r="C136" s="108" t="s">
        <v>209</v>
      </c>
      <c r="D136" s="108"/>
      <c r="E136" s="108"/>
      <c r="F136" s="108"/>
      <c r="G136" s="108"/>
      <c r="H136" s="108"/>
      <c r="I136" s="111" t="n">
        <v>24</v>
      </c>
      <c r="J136" s="73" t="n">
        <f aca="false">J135*I136</f>
        <v>362.624790336465</v>
      </c>
      <c r="K136" s="6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57"/>
      <c r="C137" s="57"/>
      <c r="D137" s="57"/>
      <c r="E137" s="57"/>
      <c r="F137" s="57"/>
      <c r="G137" s="57"/>
      <c r="H137" s="57"/>
      <c r="I137" s="57"/>
      <c r="J137" s="118" t="s">
        <v>203</v>
      </c>
      <c r="K137" s="74"/>
      <c r="L137" s="74"/>
      <c r="M137" s="74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2.75" hidden="false" customHeight="true" outlineLevel="0" collapsed="false">
      <c r="A138" s="52"/>
      <c r="B138" s="57"/>
      <c r="C138" s="57"/>
      <c r="D138" s="57"/>
      <c r="E138" s="57"/>
      <c r="F138" s="57"/>
      <c r="G138" s="57"/>
      <c r="H138" s="57"/>
      <c r="I138" s="75"/>
      <c r="J138" s="76" t="n">
        <f aca="false">J135/J32</f>
        <v>1.74883663358717</v>
      </c>
      <c r="K138" s="74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</sheetData>
  <sheetProtection sheet="true" password="c59b" objects="true" scenarios="true"/>
  <mergeCells count="126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I32"/>
    <mergeCell ref="B35:J35"/>
    <mergeCell ref="B36:H36"/>
    <mergeCell ref="B37:I37"/>
    <mergeCell ref="C38:H38"/>
    <mergeCell ref="C39:H39"/>
    <mergeCell ref="B40:H40"/>
    <mergeCell ref="B42:H42"/>
    <mergeCell ref="B43:I43"/>
    <mergeCell ref="C44:H44"/>
    <mergeCell ref="C45:H45"/>
    <mergeCell ref="C46:H46"/>
    <mergeCell ref="C47:H47"/>
    <mergeCell ref="C48:H48"/>
    <mergeCell ref="C49:H49"/>
    <mergeCell ref="C50:H50"/>
    <mergeCell ref="C51:H51"/>
    <mergeCell ref="B52:H52"/>
    <mergeCell ref="B54:H54"/>
    <mergeCell ref="C55:H55"/>
    <mergeCell ref="C56:H56"/>
    <mergeCell ref="C57:H57"/>
    <mergeCell ref="C58:H58"/>
    <mergeCell ref="C59:H59"/>
    <mergeCell ref="C60:H60"/>
    <mergeCell ref="B61:I61"/>
    <mergeCell ref="B63:J63"/>
    <mergeCell ref="B64:I64"/>
    <mergeCell ref="C65:I65"/>
    <mergeCell ref="C66:I66"/>
    <mergeCell ref="C67:I67"/>
    <mergeCell ref="B68:I68"/>
    <mergeCell ref="B69:J69"/>
    <mergeCell ref="B71:J71"/>
    <mergeCell ref="C72:H72"/>
    <mergeCell ref="B73:I73"/>
    <mergeCell ref="C74:H74"/>
    <mergeCell ref="C75:H75"/>
    <mergeCell ref="C76:H76"/>
    <mergeCell ref="C77:H77"/>
    <mergeCell ref="C78:H78"/>
    <mergeCell ref="B79:H79"/>
    <mergeCell ref="B80:J80"/>
    <mergeCell ref="B82:J82"/>
    <mergeCell ref="B83:H83"/>
    <mergeCell ref="B84:I84"/>
    <mergeCell ref="C85:H85"/>
    <mergeCell ref="C86:H86"/>
    <mergeCell ref="C87:H87"/>
    <mergeCell ref="C88:H88"/>
    <mergeCell ref="C89:H89"/>
    <mergeCell ref="C90:H90"/>
    <mergeCell ref="B91:H91"/>
    <mergeCell ref="B92:J92"/>
    <mergeCell ref="B93:H93"/>
    <mergeCell ref="B94:I94"/>
    <mergeCell ref="C95:H95"/>
    <mergeCell ref="B96:H96"/>
    <mergeCell ref="B98:J98"/>
    <mergeCell ref="B99:I99"/>
    <mergeCell ref="C100:I100"/>
    <mergeCell ref="C101:I101"/>
    <mergeCell ref="B102:I102"/>
    <mergeCell ref="B105:J105"/>
    <mergeCell ref="C106:H106"/>
    <mergeCell ref="C107:H107"/>
    <mergeCell ref="C108:H108"/>
    <mergeCell ref="C109:H109"/>
    <mergeCell ref="C110:H110"/>
    <mergeCell ref="B111:H111"/>
    <mergeCell ref="B112:J112"/>
    <mergeCell ref="B114:J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B123:H123"/>
    <mergeCell ref="B126:J126"/>
    <mergeCell ref="B127:I127"/>
    <mergeCell ref="C128:I128"/>
    <mergeCell ref="C129:I129"/>
    <mergeCell ref="C130:I130"/>
    <mergeCell ref="C131:I131"/>
    <mergeCell ref="C132:I132"/>
    <mergeCell ref="C133:I133"/>
    <mergeCell ref="C134:I134"/>
    <mergeCell ref="B135:I135"/>
    <mergeCell ref="C136:H136"/>
  </mergeCells>
  <printOptions headings="false" gridLines="false" gridLinesSet="true" horizontalCentered="false" verticalCentered="false"/>
  <pageMargins left="0.196527777777778" right="0" top="0.75" bottom="0.75" header="0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40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J33" activeCellId="0" sqref="J33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5.86"/>
    <col collapsed="false" customWidth="true" hidden="false" outlineLevel="0" max="2" min="2" style="1" width="11.43"/>
    <col collapsed="false" customWidth="true" hidden="false" outlineLevel="0" max="3" min="3" style="1" width="15.88"/>
    <col collapsed="false" customWidth="true" hidden="false" outlineLevel="0" max="9" min="4" style="1" width="11.43"/>
    <col collapsed="false" customWidth="true" hidden="false" outlineLevel="0" max="10" min="10" style="1" width="28.42"/>
    <col collapsed="false" customWidth="true" hidden="false" outlineLevel="0" max="26" min="11" style="1" width="11.43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2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248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Encanador – HE em DSR e feriados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243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245</v>
      </c>
      <c r="D15" s="54"/>
      <c r="E15" s="54"/>
      <c r="F15" s="54"/>
      <c r="G15" s="54" t="n">
        <v>30</v>
      </c>
      <c r="H15" s="54"/>
      <c r="I15" s="54"/>
      <c r="J15" s="61" t="n">
        <f aca="false">Encanador!J22+Encanador!J24</f>
        <v>3580.39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26.2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tr">
        <f aca="false">Encanador!J16</f>
        <v>Seg a sex das 5h às 22h, respeitando 40h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/>
      <c r="D22" s="54"/>
      <c r="E22" s="54"/>
      <c r="F22" s="54"/>
      <c r="G22" s="54" t="n">
        <v>30</v>
      </c>
      <c r="H22" s="54"/>
      <c r="I22" s="54"/>
      <c r="J22" s="69" t="n">
        <v>0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/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/>
      <c r="D24" s="54"/>
      <c r="E24" s="54"/>
      <c r="F24" s="54"/>
      <c r="G24" s="54"/>
      <c r="H24" s="54"/>
      <c r="I24" s="70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/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/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126</v>
      </c>
      <c r="C27" s="54"/>
      <c r="D27" s="54"/>
      <c r="E27" s="54"/>
      <c r="F27" s="54"/>
      <c r="G27" s="54"/>
      <c r="H27" s="54"/>
      <c r="I27" s="72"/>
      <c r="J27" s="69" t="n">
        <v>0</v>
      </c>
      <c r="K27" s="6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2.75" hidden="false" customHeight="true" outlineLevel="0" collapsed="false">
      <c r="A28" s="52"/>
      <c r="B28" s="68" t="s">
        <v>128</v>
      </c>
      <c r="C28" s="54"/>
      <c r="D28" s="54"/>
      <c r="E28" s="54"/>
      <c r="F28" s="54"/>
      <c r="G28" s="54"/>
      <c r="H28" s="54"/>
      <c r="I28" s="72"/>
      <c r="J28" s="69" t="n">
        <v>0</v>
      </c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2.75" hidden="false" customHeight="true" outlineLevel="0" collapsed="false">
      <c r="A29" s="52"/>
      <c r="B29" s="68" t="s">
        <v>130</v>
      </c>
      <c r="C29" s="54"/>
      <c r="D29" s="54"/>
      <c r="E29" s="54"/>
      <c r="F29" s="54"/>
      <c r="G29" s="54"/>
      <c r="H29" s="54"/>
      <c r="I29" s="72"/>
      <c r="J29" s="69" t="n">
        <v>0</v>
      </c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68" t="s">
        <v>215</v>
      </c>
      <c r="C30" s="54"/>
      <c r="D30" s="54"/>
      <c r="E30" s="54"/>
      <c r="F30" s="54"/>
      <c r="G30" s="54"/>
      <c r="H30" s="54"/>
      <c r="I30" s="72"/>
      <c r="J30" s="69" t="n">
        <v>0</v>
      </c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218</v>
      </c>
      <c r="C31" s="54"/>
      <c r="D31" s="54"/>
      <c r="E31" s="54"/>
      <c r="F31" s="54"/>
      <c r="G31" s="54"/>
      <c r="H31" s="54"/>
      <c r="I31" s="72"/>
      <c r="J31" s="69" t="n">
        <v>0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221</v>
      </c>
      <c r="C32" s="54" t="s">
        <v>222</v>
      </c>
      <c r="D32" s="54"/>
      <c r="E32" s="54"/>
      <c r="F32" s="54"/>
      <c r="G32" s="54"/>
      <c r="H32" s="54"/>
      <c r="I32" s="72"/>
      <c r="J32" s="69" t="n">
        <f aca="false">((J15/200)*2)</f>
        <v>35.8039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223</v>
      </c>
      <c r="C33" s="54" t="s">
        <v>224</v>
      </c>
      <c r="D33" s="54"/>
      <c r="E33" s="54"/>
      <c r="F33" s="54"/>
      <c r="G33" s="54"/>
      <c r="H33" s="54"/>
      <c r="I33" s="72"/>
      <c r="J33" s="69" t="n">
        <f aca="false">'Encanador-HE'!J28/6</f>
        <v>5.370585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112</v>
      </c>
      <c r="C34" s="68"/>
      <c r="D34" s="68"/>
      <c r="E34" s="68"/>
      <c r="F34" s="68"/>
      <c r="G34" s="68"/>
      <c r="H34" s="68"/>
      <c r="I34" s="68"/>
      <c r="J34" s="73" t="n">
        <f aca="false">SUM(J22:J33)</f>
        <v>41.174485</v>
      </c>
      <c r="K34" s="74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4.25" hidden="false" customHeight="true" outlineLevel="0" collapsed="false">
      <c r="A35" s="52"/>
      <c r="B35" s="75"/>
      <c r="C35" s="75"/>
      <c r="D35" s="75"/>
      <c r="E35" s="75"/>
      <c r="F35" s="75"/>
      <c r="G35" s="75"/>
      <c r="H35" s="75"/>
      <c r="I35" s="75"/>
      <c r="J35" s="76"/>
      <c r="K35" s="6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4.25" hidden="false" customHeight="true" outlineLevel="0" collapsed="false">
      <c r="A36" s="52"/>
      <c r="B36" s="75"/>
      <c r="C36" s="75"/>
      <c r="D36" s="75"/>
      <c r="E36" s="75"/>
      <c r="F36" s="75"/>
      <c r="G36" s="75"/>
      <c r="H36" s="75"/>
      <c r="I36" s="75"/>
      <c r="J36" s="76"/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2.75" hidden="false" customHeight="true" outlineLevel="0" collapsed="false">
      <c r="A37" s="52"/>
      <c r="B37" s="53" t="s">
        <v>113</v>
      </c>
      <c r="C37" s="53"/>
      <c r="D37" s="53"/>
      <c r="E37" s="53"/>
      <c r="F37" s="53"/>
      <c r="G37" s="53"/>
      <c r="H37" s="53"/>
      <c r="I37" s="53"/>
      <c r="J37" s="53"/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2.75" hidden="false" customHeight="true" outlineLevel="0" collapsed="false">
      <c r="A38" s="52"/>
      <c r="B38" s="68" t="s">
        <v>114</v>
      </c>
      <c r="C38" s="68"/>
      <c r="D38" s="68"/>
      <c r="E38" s="68"/>
      <c r="F38" s="68"/>
      <c r="G38" s="68"/>
      <c r="H38" s="68"/>
      <c r="I38" s="68" t="s">
        <v>104</v>
      </c>
      <c r="J38" s="68" t="s">
        <v>105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2.75" hidden="false" customHeight="true" outlineLevel="0" collapsed="false">
      <c r="A39" s="52"/>
      <c r="B39" s="68" t="s">
        <v>115</v>
      </c>
      <c r="C39" s="68"/>
      <c r="D39" s="68"/>
      <c r="E39" s="68"/>
      <c r="F39" s="68"/>
      <c r="G39" s="68"/>
      <c r="H39" s="68"/>
      <c r="I39" s="68"/>
      <c r="J39" s="77" t="n">
        <f aca="false">J34</f>
        <v>41.174485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2.75" hidden="false" customHeight="true" outlineLevel="0" collapsed="false">
      <c r="A40" s="52"/>
      <c r="B40" s="68" t="s">
        <v>78</v>
      </c>
      <c r="C40" s="54" t="s">
        <v>116</v>
      </c>
      <c r="D40" s="54"/>
      <c r="E40" s="54"/>
      <c r="F40" s="54"/>
      <c r="G40" s="54"/>
      <c r="H40" s="54"/>
      <c r="I40" s="72" t="n">
        <f aca="false">1/12</f>
        <v>0.0833333333333333</v>
      </c>
      <c r="J40" s="69" t="n">
        <f aca="false">$J$39*I40</f>
        <v>3.43120708333333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2.75" hidden="false" customHeight="true" outlineLevel="0" collapsed="false">
      <c r="A41" s="52"/>
      <c r="B41" s="68" t="s">
        <v>80</v>
      </c>
      <c r="C41" s="54" t="s">
        <v>117</v>
      </c>
      <c r="D41" s="54"/>
      <c r="E41" s="54"/>
      <c r="F41" s="54"/>
      <c r="G41" s="54"/>
      <c r="H41" s="54"/>
      <c r="I41" s="72" t="n">
        <f aca="false">((1/12)+(1/12)/3)</f>
        <v>0.111111111111111</v>
      </c>
      <c r="J41" s="69" t="n">
        <f aca="false">$J$39*I41</f>
        <v>4.57494277777777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4.25" hidden="false" customHeight="true" outlineLevel="0" collapsed="false">
      <c r="A42" s="52"/>
      <c r="B42" s="68" t="s">
        <v>118</v>
      </c>
      <c r="C42" s="68"/>
      <c r="D42" s="68"/>
      <c r="E42" s="68"/>
      <c r="F42" s="68"/>
      <c r="G42" s="68"/>
      <c r="H42" s="68"/>
      <c r="I42" s="78" t="n">
        <f aca="false">I40+I41</f>
        <v>0.194444444444444</v>
      </c>
      <c r="J42" s="73" t="n">
        <f aca="false">SUM(J40:J41)</f>
        <v>8.00614986111111</v>
      </c>
      <c r="K42" s="74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4.25" hidden="false" customHeight="true" outlineLevel="0" collapsed="false">
      <c r="A43" s="52"/>
      <c r="B43" s="79"/>
      <c r="C43" s="80"/>
      <c r="D43" s="80"/>
      <c r="E43" s="80"/>
      <c r="F43" s="80"/>
      <c r="G43" s="80"/>
      <c r="H43" s="80"/>
      <c r="I43" s="81"/>
      <c r="J43" s="82"/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119</v>
      </c>
      <c r="C44" s="83"/>
      <c r="D44" s="83"/>
      <c r="E44" s="83"/>
      <c r="F44" s="83"/>
      <c r="G44" s="83"/>
      <c r="H44" s="83"/>
      <c r="I44" s="83" t="s">
        <v>104</v>
      </c>
      <c r="J44" s="83" t="s">
        <v>105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83" t="s">
        <v>120</v>
      </c>
      <c r="C45" s="83"/>
      <c r="D45" s="83"/>
      <c r="E45" s="83"/>
      <c r="F45" s="83"/>
      <c r="G45" s="83"/>
      <c r="H45" s="83"/>
      <c r="I45" s="83"/>
      <c r="J45" s="84" t="n">
        <f aca="false">J34+J42</f>
        <v>49.1806348611111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78</v>
      </c>
      <c r="C46" s="56" t="s">
        <v>121</v>
      </c>
      <c r="D46" s="56"/>
      <c r="E46" s="56"/>
      <c r="F46" s="56"/>
      <c r="G46" s="56"/>
      <c r="H46" s="56"/>
      <c r="I46" s="85" t="n">
        <v>0.2</v>
      </c>
      <c r="J46" s="86" t="n">
        <f aca="false">$J$45*I46</f>
        <v>9.83612697222222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2.75" hidden="false" customHeight="true" outlineLevel="0" collapsed="false">
      <c r="A47" s="52"/>
      <c r="B47" s="83" t="s">
        <v>80</v>
      </c>
      <c r="C47" s="56" t="s">
        <v>122</v>
      </c>
      <c r="D47" s="56"/>
      <c r="E47" s="56"/>
      <c r="F47" s="56"/>
      <c r="G47" s="56"/>
      <c r="H47" s="56"/>
      <c r="I47" s="85" t="n">
        <v>0.025</v>
      </c>
      <c r="J47" s="86" t="n">
        <f aca="false">$J$45*I47</f>
        <v>1.22951587152778</v>
      </c>
      <c r="K47" s="6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83" t="s">
        <v>83</v>
      </c>
      <c r="C48" s="56" t="s">
        <v>123</v>
      </c>
      <c r="D48" s="56"/>
      <c r="E48" s="56"/>
      <c r="F48" s="56"/>
      <c r="G48" s="56"/>
      <c r="H48" s="56"/>
      <c r="I48" s="87"/>
      <c r="J48" s="86" t="n">
        <f aca="false">$J$45*I48</f>
        <v>0</v>
      </c>
      <c r="K48" s="6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2.75" hidden="false" customHeight="true" outlineLevel="0" collapsed="false">
      <c r="A49" s="52"/>
      <c r="B49" s="83" t="s">
        <v>86</v>
      </c>
      <c r="C49" s="56" t="s">
        <v>124</v>
      </c>
      <c r="D49" s="56"/>
      <c r="E49" s="56"/>
      <c r="F49" s="56"/>
      <c r="G49" s="56"/>
      <c r="H49" s="56"/>
      <c r="I49" s="85" t="n">
        <v>0.015</v>
      </c>
      <c r="J49" s="86" t="n">
        <f aca="false">$J$45*I49</f>
        <v>0.737709522916667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4.25" hidden="false" customHeight="true" outlineLevel="0" collapsed="false">
      <c r="A50" s="52"/>
      <c r="B50" s="83" t="s">
        <v>110</v>
      </c>
      <c r="C50" s="56" t="s">
        <v>125</v>
      </c>
      <c r="D50" s="56"/>
      <c r="E50" s="56"/>
      <c r="F50" s="56"/>
      <c r="G50" s="56"/>
      <c r="H50" s="56"/>
      <c r="I50" s="85" t="n">
        <v>0.01</v>
      </c>
      <c r="J50" s="86" t="n">
        <f aca="false">$J$45*I50</f>
        <v>0.491806348611111</v>
      </c>
      <c r="K50" s="6"/>
      <c r="L50" s="6"/>
      <c r="M50" s="6"/>
      <c r="N50" s="6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4.25" hidden="false" customHeight="true" outlineLevel="0" collapsed="false">
      <c r="A51" s="52"/>
      <c r="B51" s="83" t="s">
        <v>126</v>
      </c>
      <c r="C51" s="56" t="s">
        <v>127</v>
      </c>
      <c r="D51" s="56"/>
      <c r="E51" s="56"/>
      <c r="F51" s="56"/>
      <c r="G51" s="56"/>
      <c r="H51" s="56"/>
      <c r="I51" s="85" t="n">
        <v>0.006</v>
      </c>
      <c r="J51" s="86" t="n">
        <f aca="false">$J$45*I51</f>
        <v>0.295083809166667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128</v>
      </c>
      <c r="C52" s="56" t="s">
        <v>129</v>
      </c>
      <c r="D52" s="56"/>
      <c r="E52" s="56"/>
      <c r="F52" s="56"/>
      <c r="G52" s="56"/>
      <c r="H52" s="56"/>
      <c r="I52" s="85" t="n">
        <v>0.002</v>
      </c>
      <c r="J52" s="86" t="n">
        <f aca="false">$J$45*I52</f>
        <v>0.0983612697222222</v>
      </c>
      <c r="K52" s="6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130</v>
      </c>
      <c r="C53" s="56" t="s">
        <v>131</v>
      </c>
      <c r="D53" s="56"/>
      <c r="E53" s="56"/>
      <c r="F53" s="56"/>
      <c r="G53" s="56"/>
      <c r="H53" s="56"/>
      <c r="I53" s="85" t="n">
        <v>0.08</v>
      </c>
      <c r="J53" s="86" t="n">
        <f aca="false">$J$45*I53</f>
        <v>3.93445078888889</v>
      </c>
      <c r="K53" s="6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132</v>
      </c>
      <c r="C54" s="83"/>
      <c r="D54" s="83"/>
      <c r="E54" s="83"/>
      <c r="F54" s="83"/>
      <c r="G54" s="83"/>
      <c r="H54" s="83"/>
      <c r="I54" s="88" t="n">
        <f aca="false">SUM(I46:I53)</f>
        <v>0.338</v>
      </c>
      <c r="J54" s="89" t="n">
        <f aca="false">SUM(J46:J53)</f>
        <v>16.6230545830556</v>
      </c>
      <c r="K54" s="74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5"/>
      <c r="C55" s="75"/>
      <c r="D55" s="75"/>
      <c r="E55" s="75"/>
      <c r="F55" s="75"/>
      <c r="G55" s="75"/>
      <c r="H55" s="75"/>
      <c r="I55" s="90"/>
      <c r="J55" s="91"/>
      <c r="K55" s="74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2.75" hidden="false" customHeight="true" outlineLevel="0" collapsed="false">
      <c r="A56" s="52"/>
      <c r="B56" s="83" t="s">
        <v>133</v>
      </c>
      <c r="C56" s="83"/>
      <c r="D56" s="83"/>
      <c r="E56" s="83"/>
      <c r="F56" s="83"/>
      <c r="G56" s="83"/>
      <c r="H56" s="83"/>
      <c r="I56" s="88"/>
      <c r="J56" s="83" t="s">
        <v>105</v>
      </c>
      <c r="K56" s="6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2.75" hidden="false" customHeight="true" outlineLevel="0" collapsed="false">
      <c r="A57" s="92"/>
      <c r="B57" s="83" t="s">
        <v>78</v>
      </c>
      <c r="C57" s="56" t="s">
        <v>134</v>
      </c>
      <c r="D57" s="56"/>
      <c r="E57" s="56"/>
      <c r="F57" s="56"/>
      <c r="G57" s="56"/>
      <c r="H57" s="56"/>
      <c r="I57" s="93"/>
      <c r="J57" s="86" t="n">
        <v>0</v>
      </c>
      <c r="K57" s="95"/>
      <c r="L57" s="95"/>
      <c r="M57" s="95"/>
      <c r="N57" s="95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</row>
    <row r="58" customFormat="false" ht="14.25" hidden="false" customHeight="true" outlineLevel="0" collapsed="false">
      <c r="A58" s="52"/>
      <c r="B58" s="83" t="s">
        <v>80</v>
      </c>
      <c r="C58" s="56" t="s">
        <v>136</v>
      </c>
      <c r="D58" s="56"/>
      <c r="E58" s="56"/>
      <c r="F58" s="56"/>
      <c r="G58" s="56"/>
      <c r="H58" s="56"/>
      <c r="I58" s="86"/>
      <c r="J58" s="86" t="n">
        <v>0</v>
      </c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83" t="s">
        <v>83</v>
      </c>
      <c r="C59" s="56" t="s">
        <v>137</v>
      </c>
      <c r="D59" s="56"/>
      <c r="E59" s="56"/>
      <c r="F59" s="56"/>
      <c r="G59" s="56"/>
      <c r="H59" s="56"/>
      <c r="I59" s="86"/>
      <c r="J59" s="86" t="n">
        <v>0</v>
      </c>
      <c r="K59" s="6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4.25" hidden="false" customHeight="true" outlineLevel="0" collapsed="false">
      <c r="A60" s="52"/>
      <c r="B60" s="83" t="s">
        <v>86</v>
      </c>
      <c r="C60" s="56" t="s">
        <v>138</v>
      </c>
      <c r="D60" s="56"/>
      <c r="E60" s="56"/>
      <c r="F60" s="56"/>
      <c r="G60" s="56"/>
      <c r="H60" s="56"/>
      <c r="I60" s="119"/>
      <c r="J60" s="119" t="n">
        <v>0</v>
      </c>
      <c r="K60" s="97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4.25" hidden="false" customHeight="true" outlineLevel="0" collapsed="false">
      <c r="A61" s="52"/>
      <c r="B61" s="83" t="s">
        <v>110</v>
      </c>
      <c r="C61" s="56" t="s">
        <v>139</v>
      </c>
      <c r="D61" s="56"/>
      <c r="E61" s="56"/>
      <c r="F61" s="56"/>
      <c r="G61" s="56"/>
      <c r="H61" s="56"/>
      <c r="I61" s="119" t="n">
        <v>0</v>
      </c>
      <c r="J61" s="119" t="n">
        <v>0</v>
      </c>
      <c r="K61" s="99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83" t="s">
        <v>126</v>
      </c>
      <c r="C62" s="56" t="s">
        <v>140</v>
      </c>
      <c r="D62" s="56"/>
      <c r="E62" s="56"/>
      <c r="F62" s="56"/>
      <c r="G62" s="56"/>
      <c r="H62" s="56"/>
      <c r="I62" s="119" t="n">
        <v>0</v>
      </c>
      <c r="J62" s="119" t="n">
        <v>0</v>
      </c>
      <c r="K62" s="3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83" t="s">
        <v>142</v>
      </c>
      <c r="C63" s="83"/>
      <c r="D63" s="83"/>
      <c r="E63" s="83"/>
      <c r="F63" s="83"/>
      <c r="G63" s="83"/>
      <c r="H63" s="83"/>
      <c r="I63" s="83"/>
      <c r="J63" s="89" t="n">
        <f aca="false">SUM(J57:J62)</f>
        <v>0</v>
      </c>
      <c r="K63" s="74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52"/>
      <c r="B64" s="5"/>
      <c r="C64" s="75"/>
      <c r="D64" s="75"/>
      <c r="E64" s="75"/>
      <c r="F64" s="75"/>
      <c r="G64" s="75"/>
      <c r="H64" s="75"/>
      <c r="I64" s="90"/>
      <c r="J64" s="91"/>
      <c r="K64" s="6"/>
      <c r="L64" s="6"/>
      <c r="M64" s="6"/>
      <c r="N64" s="6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customFormat="false" ht="14.25" hidden="false" customHeight="true" outlineLevel="0" collapsed="false">
      <c r="A65" s="52"/>
      <c r="B65" s="53" t="s">
        <v>143</v>
      </c>
      <c r="C65" s="53"/>
      <c r="D65" s="53"/>
      <c r="E65" s="53"/>
      <c r="F65" s="53"/>
      <c r="G65" s="53"/>
      <c r="H65" s="53"/>
      <c r="I65" s="53"/>
      <c r="J65" s="53"/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2.75" hidden="false" customHeight="true" outlineLevel="0" collapsed="false">
      <c r="A66" s="52"/>
      <c r="B66" s="68" t="s">
        <v>144</v>
      </c>
      <c r="C66" s="68"/>
      <c r="D66" s="68"/>
      <c r="E66" s="68"/>
      <c r="F66" s="68"/>
      <c r="G66" s="68"/>
      <c r="H66" s="68"/>
      <c r="I66" s="68"/>
      <c r="J66" s="68" t="s">
        <v>105</v>
      </c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2.75" hidden="false" customHeight="true" outlineLevel="0" collapsed="false">
      <c r="A67" s="52"/>
      <c r="B67" s="68" t="s">
        <v>145</v>
      </c>
      <c r="C67" s="54" t="s">
        <v>146</v>
      </c>
      <c r="D67" s="54"/>
      <c r="E67" s="54"/>
      <c r="F67" s="54"/>
      <c r="G67" s="54"/>
      <c r="H67" s="54"/>
      <c r="I67" s="54"/>
      <c r="J67" s="69" t="n">
        <f aca="false">J42</f>
        <v>8.00614986111111</v>
      </c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68" t="s">
        <v>147</v>
      </c>
      <c r="C68" s="54" t="s">
        <v>148</v>
      </c>
      <c r="D68" s="54"/>
      <c r="E68" s="54"/>
      <c r="F68" s="54"/>
      <c r="G68" s="54"/>
      <c r="H68" s="54"/>
      <c r="I68" s="54"/>
      <c r="J68" s="69" t="n">
        <f aca="false">J54</f>
        <v>16.6230545830556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68" t="s">
        <v>149</v>
      </c>
      <c r="C69" s="54" t="s">
        <v>150</v>
      </c>
      <c r="D69" s="54"/>
      <c r="E69" s="54"/>
      <c r="F69" s="54"/>
      <c r="G69" s="54"/>
      <c r="H69" s="54"/>
      <c r="I69" s="54"/>
      <c r="J69" s="69" t="n">
        <f aca="false">J63</f>
        <v>0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92"/>
      <c r="B70" s="68" t="s">
        <v>151</v>
      </c>
      <c r="C70" s="68"/>
      <c r="D70" s="68"/>
      <c r="E70" s="68"/>
      <c r="F70" s="68"/>
      <c r="G70" s="68"/>
      <c r="H70" s="68"/>
      <c r="I70" s="68"/>
      <c r="J70" s="73" t="n">
        <f aca="false">SUM(J67:J69)</f>
        <v>24.6292044441667</v>
      </c>
      <c r="K70" s="74"/>
      <c r="L70" s="95"/>
      <c r="M70" s="95"/>
      <c r="N70" s="95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</row>
    <row r="71" customFormat="false" ht="14.25" hidden="false" customHeight="true" outlineLevel="0" collapsed="false">
      <c r="A71" s="52"/>
      <c r="B71" s="100"/>
      <c r="C71" s="100"/>
      <c r="D71" s="100"/>
      <c r="E71" s="100"/>
      <c r="F71" s="100"/>
      <c r="G71" s="100"/>
      <c r="H71" s="100"/>
      <c r="I71" s="100"/>
      <c r="J71" s="100"/>
      <c r="K71" s="6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100"/>
      <c r="C72" s="100"/>
      <c r="D72" s="100"/>
      <c r="E72" s="100"/>
      <c r="F72" s="100"/>
      <c r="G72" s="100"/>
      <c r="H72" s="100"/>
      <c r="I72" s="100"/>
      <c r="J72" s="100"/>
      <c r="K72" s="6"/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53" t="s">
        <v>152</v>
      </c>
      <c r="C73" s="53"/>
      <c r="D73" s="53"/>
      <c r="E73" s="53"/>
      <c r="F73" s="53"/>
      <c r="G73" s="53"/>
      <c r="H73" s="53"/>
      <c r="I73" s="53"/>
      <c r="J73" s="53"/>
      <c r="K73" s="6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52"/>
      <c r="B74" s="68" t="n">
        <v>3</v>
      </c>
      <c r="C74" s="68" t="s">
        <v>153</v>
      </c>
      <c r="D74" s="68"/>
      <c r="E74" s="68"/>
      <c r="F74" s="68"/>
      <c r="G74" s="68"/>
      <c r="H74" s="68"/>
      <c r="I74" s="68" t="s">
        <v>104</v>
      </c>
      <c r="J74" s="68" t="s">
        <v>105</v>
      </c>
      <c r="K74" s="6"/>
      <c r="L74" s="6"/>
      <c r="M74" s="6"/>
      <c r="N74" s="6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4.25" hidden="false" customHeight="true" outlineLevel="0" collapsed="false">
      <c r="A75" s="52"/>
      <c r="B75" s="68" t="s">
        <v>115</v>
      </c>
      <c r="C75" s="68"/>
      <c r="D75" s="68"/>
      <c r="E75" s="68"/>
      <c r="F75" s="68"/>
      <c r="G75" s="68"/>
      <c r="H75" s="68"/>
      <c r="I75" s="68"/>
      <c r="J75" s="101" t="n">
        <f aca="false">J34</f>
        <v>41.174485</v>
      </c>
      <c r="K75" s="6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52"/>
      <c r="B76" s="68" t="s">
        <v>78</v>
      </c>
      <c r="C76" s="54" t="s">
        <v>154</v>
      </c>
      <c r="D76" s="54"/>
      <c r="E76" s="54"/>
      <c r="F76" s="54"/>
      <c r="G76" s="54"/>
      <c r="H76" s="54"/>
      <c r="I76" s="72" t="n">
        <f aca="false">((1/12)*0.05)</f>
        <v>0.00416666666666667</v>
      </c>
      <c r="J76" s="69" t="n">
        <f aca="false">$J$75*I76</f>
        <v>0.171560354166667</v>
      </c>
      <c r="K76" s="74"/>
      <c r="L76" s="6"/>
      <c r="M76" s="6"/>
      <c r="N76" s="6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4.25" hidden="false" customHeight="true" outlineLevel="0" collapsed="false">
      <c r="A77" s="52"/>
      <c r="B77" s="68" t="s">
        <v>80</v>
      </c>
      <c r="C77" s="54" t="s">
        <v>155</v>
      </c>
      <c r="D77" s="54"/>
      <c r="E77" s="54"/>
      <c r="F77" s="54"/>
      <c r="G77" s="54"/>
      <c r="H77" s="54"/>
      <c r="I77" s="72" t="n">
        <f aca="false">I76*0.08</f>
        <v>0.000333333333333333</v>
      </c>
      <c r="J77" s="69" t="n">
        <f aca="false">$J$75*I77</f>
        <v>0.0137248283333333</v>
      </c>
      <c r="K77" s="74"/>
      <c r="L77" s="6"/>
      <c r="M77" s="6"/>
      <c r="N77" s="6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4.25" hidden="false" customHeight="true" outlineLevel="0" collapsed="false">
      <c r="A78" s="52"/>
      <c r="B78" s="68" t="s">
        <v>83</v>
      </c>
      <c r="C78" s="54" t="s">
        <v>156</v>
      </c>
      <c r="D78" s="54"/>
      <c r="E78" s="54"/>
      <c r="F78" s="54"/>
      <c r="G78" s="54"/>
      <c r="H78" s="54"/>
      <c r="I78" s="72" t="n">
        <f aca="false">(7/30)/12</f>
        <v>0.0194444444444444</v>
      </c>
      <c r="J78" s="69" t="n">
        <f aca="false">$J$75*I78</f>
        <v>0.800614986111109</v>
      </c>
      <c r="K78" s="102" t="s">
        <v>157</v>
      </c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52"/>
      <c r="B79" s="68" t="s">
        <v>86</v>
      </c>
      <c r="C79" s="54" t="s">
        <v>158</v>
      </c>
      <c r="D79" s="54"/>
      <c r="E79" s="54"/>
      <c r="F79" s="54"/>
      <c r="G79" s="54"/>
      <c r="H79" s="54"/>
      <c r="I79" s="72" t="n">
        <f aca="false">I78*I54</f>
        <v>0.00657222222222222</v>
      </c>
      <c r="J79" s="69" t="n">
        <f aca="false">$J$75*I79</f>
        <v>0.270607865305555</v>
      </c>
      <c r="K79" s="103"/>
      <c r="L79" s="6"/>
      <c r="M79" s="6"/>
      <c r="N79" s="6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customFormat="false" ht="14.25" hidden="false" customHeight="true" outlineLevel="0" collapsed="false">
      <c r="A80" s="6"/>
      <c r="B80" s="68" t="s">
        <v>110</v>
      </c>
      <c r="C80" s="54" t="s">
        <v>159</v>
      </c>
      <c r="D80" s="54"/>
      <c r="E80" s="54"/>
      <c r="F80" s="54"/>
      <c r="G80" s="54"/>
      <c r="H80" s="54"/>
      <c r="I80" s="72" t="n">
        <f aca="false">(0.4*0.08)</f>
        <v>0.032</v>
      </c>
      <c r="J80" s="69" t="n">
        <f aca="false">$J$75*I80</f>
        <v>1.31758352</v>
      </c>
      <c r="K80" s="74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customFormat="false" ht="14.25" hidden="false" customHeight="true" outlineLevel="0" collapsed="false">
      <c r="A81" s="52"/>
      <c r="B81" s="68" t="s">
        <v>160</v>
      </c>
      <c r="C81" s="68"/>
      <c r="D81" s="68"/>
      <c r="E81" s="68"/>
      <c r="F81" s="68"/>
      <c r="G81" s="68"/>
      <c r="H81" s="68"/>
      <c r="I81" s="78" t="n">
        <f aca="false">SUM(I76:I80)</f>
        <v>0.0625166666666667</v>
      </c>
      <c r="J81" s="73" t="n">
        <f aca="false">SUM(J76:J80)</f>
        <v>2.57409155391666</v>
      </c>
      <c r="K81" s="74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4.25" hidden="false" customHeight="true" outlineLevel="0" collapsed="false">
      <c r="A82" s="92"/>
      <c r="B82" s="104"/>
      <c r="C82" s="104"/>
      <c r="D82" s="104"/>
      <c r="E82" s="104"/>
      <c r="F82" s="104"/>
      <c r="G82" s="104"/>
      <c r="H82" s="104"/>
      <c r="I82" s="104"/>
      <c r="J82" s="104"/>
      <c r="K82" s="95"/>
      <c r="L82" s="95"/>
      <c r="M82" s="95"/>
      <c r="N82" s="95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</row>
    <row r="83" customFormat="false" ht="14.25" hidden="false" customHeight="true" outlineLevel="0" collapsed="false">
      <c r="A83" s="92"/>
      <c r="B83" s="75"/>
      <c r="C83" s="75"/>
      <c r="D83" s="75"/>
      <c r="E83" s="75"/>
      <c r="F83" s="75"/>
      <c r="G83" s="75"/>
      <c r="H83" s="75"/>
      <c r="I83" s="75"/>
      <c r="J83" s="75"/>
      <c r="K83" s="95"/>
      <c r="L83" s="95"/>
      <c r="M83" s="95"/>
      <c r="N83" s="95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</row>
    <row r="84" customFormat="false" ht="14.25" hidden="false" customHeight="true" outlineLevel="0" collapsed="false">
      <c r="A84" s="52"/>
      <c r="B84" s="53" t="s">
        <v>161</v>
      </c>
      <c r="C84" s="53"/>
      <c r="D84" s="53"/>
      <c r="E84" s="53"/>
      <c r="F84" s="53"/>
      <c r="G84" s="53"/>
      <c r="H84" s="53"/>
      <c r="I84" s="53"/>
      <c r="J84" s="53"/>
      <c r="K84" s="6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6"/>
      <c r="B85" s="68" t="s">
        <v>162</v>
      </c>
      <c r="C85" s="68"/>
      <c r="D85" s="68"/>
      <c r="E85" s="68"/>
      <c r="F85" s="68"/>
      <c r="G85" s="68"/>
      <c r="H85" s="68"/>
      <c r="I85" s="68" t="s">
        <v>104</v>
      </c>
      <c r="J85" s="68" t="s">
        <v>105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customFormat="false" ht="14.25" hidden="false" customHeight="true" outlineLevel="0" collapsed="false">
      <c r="A86" s="52"/>
      <c r="B86" s="105" t="s">
        <v>115</v>
      </c>
      <c r="C86" s="105"/>
      <c r="D86" s="105"/>
      <c r="E86" s="105"/>
      <c r="F86" s="105"/>
      <c r="G86" s="105"/>
      <c r="H86" s="105"/>
      <c r="I86" s="105"/>
      <c r="J86" s="106" t="n">
        <f aca="false">J34</f>
        <v>41.174485</v>
      </c>
      <c r="K86" s="6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52"/>
      <c r="B87" s="68" t="s">
        <v>78</v>
      </c>
      <c r="C87" s="54" t="s">
        <v>163</v>
      </c>
      <c r="D87" s="54"/>
      <c r="E87" s="54"/>
      <c r="F87" s="54"/>
      <c r="G87" s="54"/>
      <c r="H87" s="54"/>
      <c r="I87" s="72" t="n">
        <f aca="false">I41/12</f>
        <v>0.00925925925925926</v>
      </c>
      <c r="J87" s="69" t="n">
        <f aca="false">$J$86*I87</f>
        <v>0.381245231481482</v>
      </c>
      <c r="K87" s="107"/>
      <c r="L87" s="6"/>
      <c r="M87" s="6"/>
      <c r="N87" s="6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2.75" hidden="false" customHeight="true" outlineLevel="0" collapsed="false">
      <c r="A88" s="52"/>
      <c r="B88" s="68" t="s">
        <v>80</v>
      </c>
      <c r="C88" s="54" t="s">
        <v>164</v>
      </c>
      <c r="D88" s="54"/>
      <c r="E88" s="54"/>
      <c r="F88" s="54"/>
      <c r="G88" s="54"/>
      <c r="H88" s="54"/>
      <c r="I88" s="72" t="n">
        <f aca="false">(5.96/30)*(1/12)</f>
        <v>0.0165555555555556</v>
      </c>
      <c r="J88" s="69" t="n">
        <f aca="false">$J$86*I88</f>
        <v>0.681666473888891</v>
      </c>
      <c r="K88" s="107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4.25" hidden="false" customHeight="true" outlineLevel="0" collapsed="false">
      <c r="A89" s="52"/>
      <c r="B89" s="68" t="s">
        <v>83</v>
      </c>
      <c r="C89" s="54" t="s">
        <v>165</v>
      </c>
      <c r="D89" s="54"/>
      <c r="E89" s="54"/>
      <c r="F89" s="54"/>
      <c r="G89" s="54"/>
      <c r="H89" s="54"/>
      <c r="I89" s="72" t="n">
        <f aca="false">(5/30)/12*0.015</f>
        <v>0.000208333333333333</v>
      </c>
      <c r="J89" s="69" t="n">
        <f aca="false">$J$86*I89</f>
        <v>0.00857801770833332</v>
      </c>
      <c r="K89" s="74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68" t="s">
        <v>86</v>
      </c>
      <c r="C90" s="60" t="s">
        <v>166</v>
      </c>
      <c r="D90" s="60"/>
      <c r="E90" s="60"/>
      <c r="F90" s="60"/>
      <c r="G90" s="60"/>
      <c r="H90" s="60"/>
      <c r="I90" s="72" t="n">
        <f aca="false">(15/30)/12*0.0078</f>
        <v>0.000325</v>
      </c>
      <c r="J90" s="69" t="n">
        <f aca="false">$J$86*I90</f>
        <v>0.013381707625</v>
      </c>
      <c r="K90" s="74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4.25" hidden="false" customHeight="true" outlineLevel="0" collapsed="false">
      <c r="A91" s="52"/>
      <c r="B91" s="68" t="s">
        <v>110</v>
      </c>
      <c r="C91" s="54" t="s">
        <v>167</v>
      </c>
      <c r="D91" s="54"/>
      <c r="E91" s="54"/>
      <c r="F91" s="54"/>
      <c r="G91" s="54"/>
      <c r="H91" s="54"/>
      <c r="I91" s="72" t="n">
        <f aca="false">(0.0144*0.1*0.4509*6/12)</f>
        <v>0.000324648</v>
      </c>
      <c r="J91" s="69" t="n">
        <f aca="false">$J$86*I91</f>
        <v>0.01336721420628</v>
      </c>
      <c r="K91" s="74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4.25" hidden="false" customHeight="true" outlineLevel="0" collapsed="false">
      <c r="A92" s="52"/>
      <c r="B92" s="68" t="s">
        <v>126</v>
      </c>
      <c r="C92" s="62" t="s">
        <v>168</v>
      </c>
      <c r="D92" s="62"/>
      <c r="E92" s="62"/>
      <c r="F92" s="62"/>
      <c r="G92" s="62"/>
      <c r="H92" s="62"/>
      <c r="I92" s="72" t="n">
        <f aca="false">SUM(I87:I91)*I54</f>
        <v>0.00901540509807407</v>
      </c>
      <c r="J92" s="69" t="n">
        <f aca="false">$J$86*I92</f>
        <v>0.371204661979574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4.25" hidden="false" customHeight="true" outlineLevel="0" collapsed="false">
      <c r="A93" s="92"/>
      <c r="B93" s="68" t="s">
        <v>169</v>
      </c>
      <c r="C93" s="68"/>
      <c r="D93" s="68"/>
      <c r="E93" s="68"/>
      <c r="F93" s="68"/>
      <c r="G93" s="68"/>
      <c r="H93" s="68"/>
      <c r="I93" s="78" t="n">
        <f aca="false">SUM(I87:I92)</f>
        <v>0.0356882012462222</v>
      </c>
      <c r="J93" s="73" t="n">
        <f aca="false">SUM(J87:J92)</f>
        <v>1.46944330688956</v>
      </c>
      <c r="K93" s="74"/>
      <c r="L93" s="95"/>
      <c r="M93" s="95"/>
      <c r="N93" s="95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</row>
    <row r="94" customFormat="false" ht="16.5" hidden="false" customHeight="true" outlineLevel="0" collapsed="false">
      <c r="A94" s="52"/>
      <c r="B94" s="80"/>
      <c r="C94" s="80"/>
      <c r="D94" s="80"/>
      <c r="E94" s="80"/>
      <c r="F94" s="80"/>
      <c r="G94" s="80"/>
      <c r="H94" s="80"/>
      <c r="I94" s="80"/>
      <c r="J94" s="80"/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170</v>
      </c>
      <c r="C95" s="68"/>
      <c r="D95" s="68"/>
      <c r="E95" s="68"/>
      <c r="F95" s="68"/>
      <c r="G95" s="68"/>
      <c r="H95" s="68"/>
      <c r="I95" s="68" t="s">
        <v>104</v>
      </c>
      <c r="J95" s="68" t="s">
        <v>105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2.75" hidden="false" customHeight="true" outlineLevel="0" collapsed="false">
      <c r="A96" s="52"/>
      <c r="B96" s="108" t="s">
        <v>115</v>
      </c>
      <c r="C96" s="108"/>
      <c r="D96" s="108"/>
      <c r="E96" s="108"/>
      <c r="F96" s="108"/>
      <c r="G96" s="108"/>
      <c r="H96" s="108"/>
      <c r="I96" s="108"/>
      <c r="J96" s="109" t="n">
        <f aca="false">J34</f>
        <v>41.174485</v>
      </c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2.75" hidden="false" customHeight="true" outlineLevel="0" collapsed="false">
      <c r="A97" s="52"/>
      <c r="B97" s="68" t="s">
        <v>78</v>
      </c>
      <c r="C97" s="54" t="s">
        <v>171</v>
      </c>
      <c r="D97" s="54"/>
      <c r="E97" s="54"/>
      <c r="F97" s="54"/>
      <c r="G97" s="54"/>
      <c r="H97" s="54"/>
      <c r="I97" s="72"/>
      <c r="J97" s="69" t="n">
        <v>0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52"/>
      <c r="B98" s="68" t="s">
        <v>172</v>
      </c>
      <c r="C98" s="68"/>
      <c r="D98" s="68"/>
      <c r="E98" s="68"/>
      <c r="F98" s="68"/>
      <c r="G98" s="68"/>
      <c r="H98" s="68"/>
      <c r="I98" s="78"/>
      <c r="J98" s="73" t="n">
        <f aca="false">J97</f>
        <v>0</v>
      </c>
      <c r="K98" s="74"/>
      <c r="L98" s="6"/>
      <c r="M98" s="6"/>
      <c r="N98" s="6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6.5" hidden="false" customHeight="true" outlineLevel="0" collapsed="false">
      <c r="A99" s="52"/>
      <c r="B99" s="75"/>
      <c r="C99" s="75"/>
      <c r="D99" s="75"/>
      <c r="E99" s="75"/>
      <c r="F99" s="75"/>
      <c r="G99" s="75"/>
      <c r="H99" s="75"/>
      <c r="I99" s="75"/>
      <c r="J99" s="75"/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4.25" hidden="false" customHeight="true" outlineLevel="0" collapsed="false">
      <c r="A100" s="52"/>
      <c r="B100" s="53" t="s">
        <v>173</v>
      </c>
      <c r="C100" s="53"/>
      <c r="D100" s="53"/>
      <c r="E100" s="53"/>
      <c r="F100" s="53"/>
      <c r="G100" s="53"/>
      <c r="H100" s="53"/>
      <c r="I100" s="53"/>
      <c r="J100" s="53"/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2.75" hidden="false" customHeight="true" outlineLevel="0" collapsed="false">
      <c r="A101" s="52"/>
      <c r="B101" s="68" t="s">
        <v>174</v>
      </c>
      <c r="C101" s="68"/>
      <c r="D101" s="68"/>
      <c r="E101" s="68"/>
      <c r="F101" s="68"/>
      <c r="G101" s="68"/>
      <c r="H101" s="68"/>
      <c r="I101" s="68"/>
      <c r="J101" s="68" t="s">
        <v>105</v>
      </c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2.75" hidden="false" customHeight="true" outlineLevel="0" collapsed="false">
      <c r="A102" s="52"/>
      <c r="B102" s="68" t="s">
        <v>175</v>
      </c>
      <c r="C102" s="54" t="s">
        <v>164</v>
      </c>
      <c r="D102" s="54"/>
      <c r="E102" s="54"/>
      <c r="F102" s="54"/>
      <c r="G102" s="54"/>
      <c r="H102" s="54"/>
      <c r="I102" s="54"/>
      <c r="J102" s="69" t="n">
        <f aca="false">J93</f>
        <v>1.46944330688956</v>
      </c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68" t="s">
        <v>176</v>
      </c>
      <c r="C103" s="54" t="s">
        <v>177</v>
      </c>
      <c r="D103" s="54"/>
      <c r="E103" s="54"/>
      <c r="F103" s="54"/>
      <c r="G103" s="54"/>
      <c r="H103" s="54"/>
      <c r="I103" s="54"/>
      <c r="J103" s="69" t="n">
        <f aca="false">J98</f>
        <v>0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92"/>
      <c r="B104" s="68" t="s">
        <v>178</v>
      </c>
      <c r="C104" s="68"/>
      <c r="D104" s="68"/>
      <c r="E104" s="68"/>
      <c r="F104" s="68"/>
      <c r="G104" s="68"/>
      <c r="H104" s="68"/>
      <c r="I104" s="68"/>
      <c r="J104" s="73" t="n">
        <f aca="false">SUM(J102:J103)</f>
        <v>1.46944330688956</v>
      </c>
      <c r="K104" s="74"/>
      <c r="L104" s="95"/>
      <c r="M104" s="95"/>
      <c r="N104" s="95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</row>
    <row r="105" customFormat="false" ht="16.5" hidden="false" customHeight="true" outlineLevel="0" collapsed="false">
      <c r="A105" s="52"/>
      <c r="B105" s="75"/>
      <c r="C105" s="75"/>
      <c r="D105" s="75"/>
      <c r="E105" s="75"/>
      <c r="F105" s="75"/>
      <c r="G105" s="75"/>
      <c r="H105" s="75"/>
      <c r="I105" s="75"/>
      <c r="J105" s="75"/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6.5" hidden="false" customHeight="true" outlineLevel="0" collapsed="false">
      <c r="A106" s="52"/>
      <c r="B106" s="75"/>
      <c r="C106" s="75"/>
      <c r="D106" s="75"/>
      <c r="E106" s="75"/>
      <c r="F106" s="75"/>
      <c r="G106" s="75"/>
      <c r="H106" s="75"/>
      <c r="I106" s="75"/>
      <c r="J106" s="75"/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53" t="s">
        <v>179</v>
      </c>
      <c r="C107" s="53"/>
      <c r="D107" s="53"/>
      <c r="E107" s="53"/>
      <c r="F107" s="53"/>
      <c r="G107" s="53"/>
      <c r="H107" s="53"/>
      <c r="I107" s="53"/>
      <c r="J107" s="53"/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4.25" hidden="false" customHeight="true" outlineLevel="0" collapsed="false">
      <c r="A108" s="52"/>
      <c r="B108" s="68" t="n">
        <v>5</v>
      </c>
      <c r="C108" s="68" t="s">
        <v>180</v>
      </c>
      <c r="D108" s="68"/>
      <c r="E108" s="68"/>
      <c r="F108" s="68"/>
      <c r="G108" s="68"/>
      <c r="H108" s="68"/>
      <c r="I108" s="68"/>
      <c r="J108" s="68" t="s">
        <v>105</v>
      </c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4.25" hidden="false" customHeight="true" outlineLevel="0" collapsed="false">
      <c r="A109" s="52"/>
      <c r="B109" s="68" t="s">
        <v>78</v>
      </c>
      <c r="C109" s="54" t="s">
        <v>181</v>
      </c>
      <c r="D109" s="54"/>
      <c r="E109" s="54"/>
      <c r="F109" s="54"/>
      <c r="G109" s="54"/>
      <c r="H109" s="54"/>
      <c r="I109" s="69"/>
      <c r="J109" s="69" t="n">
        <v>0</v>
      </c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68" t="s">
        <v>80</v>
      </c>
      <c r="C110" s="54" t="s">
        <v>182</v>
      </c>
      <c r="D110" s="54"/>
      <c r="E110" s="54"/>
      <c r="F110" s="54"/>
      <c r="G110" s="54"/>
      <c r="H110" s="54"/>
      <c r="I110" s="110"/>
      <c r="J110" s="69" t="n">
        <v>0</v>
      </c>
      <c r="K110" s="6"/>
      <c r="L110" s="6"/>
      <c r="M110" s="6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2.75" hidden="false" customHeight="true" outlineLevel="0" collapsed="false">
      <c r="A111" s="52"/>
      <c r="B111" s="111" t="s">
        <v>83</v>
      </c>
      <c r="C111" s="54" t="s">
        <v>183</v>
      </c>
      <c r="D111" s="54"/>
      <c r="E111" s="54"/>
      <c r="F111" s="54"/>
      <c r="G111" s="54"/>
      <c r="H111" s="54"/>
      <c r="I111" s="112"/>
      <c r="J111" s="69" t="n">
        <v>0</v>
      </c>
      <c r="K111" s="6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4.25" hidden="false" customHeight="true" outlineLevel="0" collapsed="false">
      <c r="A112" s="52"/>
      <c r="B112" s="111" t="s">
        <v>86</v>
      </c>
      <c r="C112" s="54" t="s">
        <v>184</v>
      </c>
      <c r="D112" s="54"/>
      <c r="E112" s="54"/>
      <c r="F112" s="54"/>
      <c r="G112" s="54"/>
      <c r="H112" s="54"/>
      <c r="I112" s="112"/>
      <c r="J112" s="69" t="n">
        <v>0</v>
      </c>
      <c r="K112" s="6"/>
      <c r="L112" s="6"/>
      <c r="M112" s="6"/>
      <c r="N112" s="6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68" t="s">
        <v>185</v>
      </c>
      <c r="C113" s="68"/>
      <c r="D113" s="68"/>
      <c r="E113" s="68"/>
      <c r="F113" s="68"/>
      <c r="G113" s="68"/>
      <c r="H113" s="68"/>
      <c r="I113" s="113"/>
      <c r="J113" s="73" t="n">
        <f aca="false">SUM(J109:J112)</f>
        <v>0</v>
      </c>
      <c r="K113" s="6"/>
      <c r="L113" s="6"/>
      <c r="M113" s="6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6.5" hidden="false" customHeight="true" outlineLevel="0" collapsed="false">
      <c r="A114" s="52"/>
      <c r="B114" s="104"/>
      <c r="C114" s="104"/>
      <c r="D114" s="104"/>
      <c r="E114" s="104"/>
      <c r="F114" s="104"/>
      <c r="G114" s="104"/>
      <c r="H114" s="104"/>
      <c r="I114" s="104"/>
      <c r="J114" s="104"/>
      <c r="K114" s="6"/>
      <c r="L114" s="6"/>
      <c r="M114" s="6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6.5" hidden="false" customHeight="true" outlineLevel="0" collapsed="false">
      <c r="A115" s="52"/>
      <c r="B115" s="75"/>
      <c r="C115" s="75"/>
      <c r="D115" s="75"/>
      <c r="E115" s="75"/>
      <c r="F115" s="75"/>
      <c r="G115" s="75"/>
      <c r="H115" s="75"/>
      <c r="I115" s="75"/>
      <c r="J115" s="75"/>
      <c r="K115" s="6"/>
      <c r="L115" s="6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114" t="s">
        <v>186</v>
      </c>
      <c r="C116" s="114"/>
      <c r="D116" s="114"/>
      <c r="E116" s="114"/>
      <c r="F116" s="114"/>
      <c r="G116" s="114"/>
      <c r="H116" s="114"/>
      <c r="I116" s="114"/>
      <c r="J116" s="114"/>
      <c r="K116" s="74"/>
      <c r="L116" s="107"/>
      <c r="M116" s="107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n">
        <v>6</v>
      </c>
      <c r="C117" s="83" t="s">
        <v>187</v>
      </c>
      <c r="D117" s="83"/>
      <c r="E117" s="83"/>
      <c r="F117" s="83"/>
      <c r="G117" s="83"/>
      <c r="H117" s="83"/>
      <c r="I117" s="83" t="s">
        <v>104</v>
      </c>
      <c r="J117" s="83" t="s">
        <v>105</v>
      </c>
      <c r="K117" s="74"/>
      <c r="L117" s="6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2.75" hidden="false" customHeight="true" outlineLevel="0" collapsed="false">
      <c r="A118" s="52"/>
      <c r="B118" s="83" t="s">
        <v>78</v>
      </c>
      <c r="C118" s="56" t="s">
        <v>188</v>
      </c>
      <c r="D118" s="56"/>
      <c r="E118" s="56"/>
      <c r="F118" s="56"/>
      <c r="G118" s="56"/>
      <c r="H118" s="56"/>
      <c r="I118" s="87"/>
      <c r="J118" s="86" t="n">
        <f aca="false">J135*I118</f>
        <v>0</v>
      </c>
      <c r="K118" s="115"/>
      <c r="L118" s="57"/>
      <c r="M118" s="57"/>
      <c r="N118" s="74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80</v>
      </c>
      <c r="C119" s="56" t="s">
        <v>189</v>
      </c>
      <c r="D119" s="56"/>
      <c r="E119" s="56"/>
      <c r="F119" s="56"/>
      <c r="G119" s="56"/>
      <c r="H119" s="56"/>
      <c r="I119" s="87"/>
      <c r="J119" s="86" t="n">
        <f aca="false">(J135+J118)*I119</f>
        <v>0</v>
      </c>
      <c r="K119" s="115"/>
      <c r="L119" s="57"/>
      <c r="M119" s="57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52"/>
      <c r="B120" s="83" t="s">
        <v>83</v>
      </c>
      <c r="C120" s="83" t="s">
        <v>190</v>
      </c>
      <c r="D120" s="83"/>
      <c r="E120" s="83"/>
      <c r="F120" s="83"/>
      <c r="G120" s="83"/>
      <c r="H120" s="83"/>
      <c r="I120" s="85"/>
      <c r="J120" s="86"/>
      <c r="K120" s="57"/>
      <c r="L120" s="57"/>
      <c r="M120" s="57"/>
      <c r="N120" s="6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4.25" hidden="false" customHeight="true" outlineLevel="0" collapsed="false">
      <c r="A121" s="52"/>
      <c r="B121" s="83" t="s">
        <v>191</v>
      </c>
      <c r="C121" s="56" t="s">
        <v>192</v>
      </c>
      <c r="D121" s="56"/>
      <c r="E121" s="56"/>
      <c r="F121" s="56"/>
      <c r="G121" s="56"/>
      <c r="H121" s="56"/>
      <c r="I121" s="87"/>
      <c r="J121" s="86" t="n">
        <f aca="false">(($J$135+$J$118+$J$119)/(1-($I$121+$I$122+$I$123))*I121)</f>
        <v>0</v>
      </c>
      <c r="K121" s="115"/>
      <c r="L121" s="74"/>
      <c r="M121" s="6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4.25" hidden="false" customHeight="true" outlineLevel="0" collapsed="false">
      <c r="A122" s="52"/>
      <c r="B122" s="83" t="s">
        <v>193</v>
      </c>
      <c r="C122" s="56" t="s">
        <v>194</v>
      </c>
      <c r="D122" s="56"/>
      <c r="E122" s="56"/>
      <c r="F122" s="56"/>
      <c r="G122" s="56"/>
      <c r="H122" s="56"/>
      <c r="I122" s="87"/>
      <c r="J122" s="86" t="n">
        <f aca="false">(($J$135+$J$118+$J$119)/(1-($I$121+$I$122+$I$123))*I122)</f>
        <v>0</v>
      </c>
      <c r="K122" s="74"/>
      <c r="L122" s="74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83" t="s">
        <v>195</v>
      </c>
      <c r="C123" s="56" t="s">
        <v>196</v>
      </c>
      <c r="D123" s="56"/>
      <c r="E123" s="56"/>
      <c r="F123" s="56"/>
      <c r="G123" s="56"/>
      <c r="H123" s="56"/>
      <c r="I123" s="85" t="n">
        <v>0.03</v>
      </c>
      <c r="J123" s="86" t="n">
        <f aca="false">(($J$135+$J$118+$J$119)/(1-($I$121+$I$122+$I$123))*I123)</f>
        <v>2.16022343211256</v>
      </c>
      <c r="K123" s="74"/>
      <c r="L123" s="74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83" t="s">
        <v>86</v>
      </c>
      <c r="C124" s="56" t="s">
        <v>184</v>
      </c>
      <c r="D124" s="56"/>
      <c r="E124" s="56"/>
      <c r="F124" s="56"/>
      <c r="G124" s="56"/>
      <c r="H124" s="56"/>
      <c r="I124" s="85"/>
      <c r="J124" s="86"/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4.25" hidden="false" customHeight="true" outlineLevel="0" collapsed="false">
      <c r="A125" s="52"/>
      <c r="B125" s="83" t="s">
        <v>197</v>
      </c>
      <c r="C125" s="83"/>
      <c r="D125" s="83"/>
      <c r="E125" s="83"/>
      <c r="F125" s="83"/>
      <c r="G125" s="83"/>
      <c r="H125" s="83"/>
      <c r="I125" s="116" t="n">
        <f aca="false">SUM(I118:I124)</f>
        <v>0.03</v>
      </c>
      <c r="J125" s="89" t="n">
        <f aca="false">(SUM(J118:J124))</f>
        <v>2.16022343211256</v>
      </c>
      <c r="K125" s="74"/>
      <c r="L125" s="6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75"/>
      <c r="C126" s="75"/>
      <c r="D126" s="75"/>
      <c r="E126" s="75"/>
      <c r="F126" s="75"/>
      <c r="G126" s="75"/>
      <c r="H126" s="75"/>
      <c r="I126" s="117"/>
      <c r="J126" s="77"/>
      <c r="K126" s="74"/>
      <c r="L126" s="6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75"/>
      <c r="C127" s="75"/>
      <c r="D127" s="75"/>
      <c r="E127" s="75"/>
      <c r="F127" s="75"/>
      <c r="G127" s="75"/>
      <c r="H127" s="75"/>
      <c r="I127" s="117"/>
      <c r="J127" s="77"/>
      <c r="K127" s="74"/>
      <c r="L127" s="6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53" t="s">
        <v>198</v>
      </c>
      <c r="C128" s="53"/>
      <c r="D128" s="53"/>
      <c r="E128" s="53"/>
      <c r="F128" s="53"/>
      <c r="G128" s="53"/>
      <c r="H128" s="53"/>
      <c r="I128" s="53"/>
      <c r="J128" s="53"/>
      <c r="K128" s="6"/>
      <c r="L128" s="6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 t="s">
        <v>199</v>
      </c>
      <c r="C129" s="68"/>
      <c r="D129" s="68"/>
      <c r="E129" s="68"/>
      <c r="F129" s="68"/>
      <c r="G129" s="68"/>
      <c r="H129" s="68"/>
      <c r="I129" s="68"/>
      <c r="J129" s="68" t="s">
        <v>105</v>
      </c>
      <c r="K129" s="6"/>
      <c r="L129" s="6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4.25" hidden="false" customHeight="true" outlineLevel="0" collapsed="false">
      <c r="A130" s="52"/>
      <c r="B130" s="68" t="s">
        <v>78</v>
      </c>
      <c r="C130" s="54" t="str">
        <f aca="false">B20</f>
        <v>MÓDULO 1 - COMPOSIÇÃO DA REMUNERAÇÃO</v>
      </c>
      <c r="D130" s="54"/>
      <c r="E130" s="54"/>
      <c r="F130" s="54"/>
      <c r="G130" s="54"/>
      <c r="H130" s="54"/>
      <c r="I130" s="54"/>
      <c r="J130" s="69" t="n">
        <f aca="false">J34</f>
        <v>41.174485</v>
      </c>
      <c r="K130" s="74"/>
      <c r="L130" s="74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2.75" hidden="false" customHeight="true" outlineLevel="0" collapsed="false">
      <c r="A131" s="52"/>
      <c r="B131" s="68" t="s">
        <v>80</v>
      </c>
      <c r="C131" s="54" t="str">
        <f aca="false">B37</f>
        <v>MÓDULO 2 – ENCARGOS E BENEFÍCIOS ANUAIS, MENSAIS E DIÁRIOS</v>
      </c>
      <c r="D131" s="54"/>
      <c r="E131" s="54"/>
      <c r="F131" s="54"/>
      <c r="G131" s="54"/>
      <c r="H131" s="54"/>
      <c r="I131" s="54"/>
      <c r="J131" s="69" t="n">
        <f aca="false">J70</f>
        <v>24.6292044441667</v>
      </c>
      <c r="K131" s="6"/>
      <c r="L131" s="74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 t="s">
        <v>83</v>
      </c>
      <c r="C132" s="54" t="str">
        <f aca="false">B73</f>
        <v>MÓDULO 3 – PROVISÃO PARA RESCISÃO</v>
      </c>
      <c r="D132" s="54"/>
      <c r="E132" s="54"/>
      <c r="F132" s="54"/>
      <c r="G132" s="54"/>
      <c r="H132" s="54"/>
      <c r="I132" s="54"/>
      <c r="J132" s="69" t="n">
        <f aca="false">J81</f>
        <v>2.57409155391666</v>
      </c>
      <c r="K132" s="6"/>
      <c r="L132" s="74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68" t="s">
        <v>86</v>
      </c>
      <c r="C133" s="54" t="str">
        <f aca="false">B84</f>
        <v>MÓDULO 4 – CUSTO DE REPOSIÇÃO DO PROFISSIONAL AUSENTE</v>
      </c>
      <c r="D133" s="54"/>
      <c r="E133" s="54"/>
      <c r="F133" s="54"/>
      <c r="G133" s="54"/>
      <c r="H133" s="54"/>
      <c r="I133" s="54"/>
      <c r="J133" s="69" t="n">
        <f aca="false">J104</f>
        <v>1.46944330688956</v>
      </c>
      <c r="K133" s="6"/>
      <c r="L133" s="74"/>
      <c r="M133" s="6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4.25" hidden="false" customHeight="true" outlineLevel="0" collapsed="false">
      <c r="A134" s="52"/>
      <c r="B134" s="68" t="s">
        <v>110</v>
      </c>
      <c r="C134" s="54" t="str">
        <f aca="false">B107</f>
        <v>MÓDULO 5 – INSUMOS DIVERSOS</v>
      </c>
      <c r="D134" s="54"/>
      <c r="E134" s="54"/>
      <c r="F134" s="54"/>
      <c r="G134" s="54"/>
      <c r="H134" s="54"/>
      <c r="I134" s="54"/>
      <c r="J134" s="69" t="n">
        <f aca="false">J113</f>
        <v>0</v>
      </c>
      <c r="K134" s="6"/>
      <c r="L134" s="74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4.25" hidden="false" customHeight="true" outlineLevel="0" collapsed="false">
      <c r="A135" s="52"/>
      <c r="B135" s="68"/>
      <c r="C135" s="68" t="s">
        <v>200</v>
      </c>
      <c r="D135" s="68"/>
      <c r="E135" s="68"/>
      <c r="F135" s="68"/>
      <c r="G135" s="68"/>
      <c r="H135" s="68"/>
      <c r="I135" s="68"/>
      <c r="J135" s="73" t="n">
        <f aca="false">(SUM(J130:J134))</f>
        <v>69.8472243049729</v>
      </c>
      <c r="K135" s="6"/>
      <c r="L135" s="74"/>
      <c r="M135" s="6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2.75" hidden="false" customHeight="true" outlineLevel="0" collapsed="false">
      <c r="A136" s="52"/>
      <c r="B136" s="68" t="s">
        <v>126</v>
      </c>
      <c r="C136" s="54" t="str">
        <f aca="false">B116</f>
        <v>MÓDULO 6 – CUSTOS INDIRETOS, TRIBUTOS E LUCRO</v>
      </c>
      <c r="D136" s="54"/>
      <c r="E136" s="54"/>
      <c r="F136" s="54"/>
      <c r="G136" s="54"/>
      <c r="H136" s="54"/>
      <c r="I136" s="54"/>
      <c r="J136" s="69" t="n">
        <f aca="false">J125</f>
        <v>2.16022343211256</v>
      </c>
      <c r="K136" s="6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68" t="s">
        <v>208</v>
      </c>
      <c r="C137" s="68"/>
      <c r="D137" s="68"/>
      <c r="E137" s="68"/>
      <c r="F137" s="68"/>
      <c r="G137" s="68"/>
      <c r="H137" s="68"/>
      <c r="I137" s="68"/>
      <c r="J137" s="73" t="n">
        <f aca="false">(SUM(J135:J136))</f>
        <v>72.0074477370854</v>
      </c>
      <c r="K137" s="6"/>
      <c r="L137" s="6"/>
      <c r="M137" s="6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4.25" hidden="false" customHeight="true" outlineLevel="0" collapsed="false">
      <c r="A138" s="52"/>
      <c r="B138" s="68"/>
      <c r="C138" s="108" t="s">
        <v>209</v>
      </c>
      <c r="D138" s="108"/>
      <c r="E138" s="108"/>
      <c r="F138" s="108"/>
      <c r="G138" s="108"/>
      <c r="H138" s="108"/>
      <c r="I138" s="111" t="n">
        <v>24</v>
      </c>
      <c r="J138" s="73" t="n">
        <f aca="false">J137*I138</f>
        <v>1728.17874569005</v>
      </c>
      <c r="K138" s="6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4.25" hidden="false" customHeight="true" outlineLevel="0" collapsed="false">
      <c r="A139" s="52"/>
      <c r="B139" s="57"/>
      <c r="C139" s="57"/>
      <c r="D139" s="57"/>
      <c r="E139" s="57"/>
      <c r="F139" s="57"/>
      <c r="G139" s="57"/>
      <c r="H139" s="57"/>
      <c r="I139" s="57"/>
      <c r="J139" s="118" t="s">
        <v>203</v>
      </c>
      <c r="K139" s="74"/>
      <c r="L139" s="74"/>
      <c r="M139" s="74"/>
      <c r="N139" s="6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2.75" hidden="false" customHeight="true" outlineLevel="0" collapsed="false">
      <c r="A140" s="52"/>
      <c r="B140" s="57"/>
      <c r="C140" s="57"/>
      <c r="D140" s="57"/>
      <c r="E140" s="57"/>
      <c r="F140" s="57"/>
      <c r="G140" s="57"/>
      <c r="H140" s="57"/>
      <c r="I140" s="75"/>
      <c r="J140" s="76" t="n">
        <f aca="false">J137/J34</f>
        <v>1.74883663358717</v>
      </c>
      <c r="K140" s="74"/>
      <c r="L140" s="6"/>
      <c r="M140" s="6"/>
      <c r="N140" s="6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</sheetData>
  <sheetProtection sheet="true" password="c59b" objects="true" scenarios="true"/>
  <mergeCells count="128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B34:I34"/>
    <mergeCell ref="B37:J37"/>
    <mergeCell ref="B38:H38"/>
    <mergeCell ref="B39:I39"/>
    <mergeCell ref="C40:H40"/>
    <mergeCell ref="C41:H41"/>
    <mergeCell ref="B42:H42"/>
    <mergeCell ref="B44:H44"/>
    <mergeCell ref="B45:I45"/>
    <mergeCell ref="C46:H46"/>
    <mergeCell ref="C47:H47"/>
    <mergeCell ref="C48:H48"/>
    <mergeCell ref="C49:H49"/>
    <mergeCell ref="C50:H50"/>
    <mergeCell ref="C51:H51"/>
    <mergeCell ref="C52:H52"/>
    <mergeCell ref="C53:H53"/>
    <mergeCell ref="B54:H54"/>
    <mergeCell ref="B56:H56"/>
    <mergeCell ref="C57:H57"/>
    <mergeCell ref="C58:H58"/>
    <mergeCell ref="C59:H59"/>
    <mergeCell ref="C60:H60"/>
    <mergeCell ref="C61:H61"/>
    <mergeCell ref="C62:H62"/>
    <mergeCell ref="B63:I63"/>
    <mergeCell ref="B65:J65"/>
    <mergeCell ref="B66:I66"/>
    <mergeCell ref="C67:I67"/>
    <mergeCell ref="C68:I68"/>
    <mergeCell ref="C69:I69"/>
    <mergeCell ref="B70:I70"/>
    <mergeCell ref="B71:J71"/>
    <mergeCell ref="B73:J73"/>
    <mergeCell ref="C74:H74"/>
    <mergeCell ref="B75:I75"/>
    <mergeCell ref="C76:H76"/>
    <mergeCell ref="C77:H77"/>
    <mergeCell ref="C78:H78"/>
    <mergeCell ref="C79:H79"/>
    <mergeCell ref="C80:H80"/>
    <mergeCell ref="B81:H81"/>
    <mergeCell ref="B82:J82"/>
    <mergeCell ref="B84:J84"/>
    <mergeCell ref="B85:H85"/>
    <mergeCell ref="B86:I86"/>
    <mergeCell ref="C87:H87"/>
    <mergeCell ref="C88:H88"/>
    <mergeCell ref="C89:H89"/>
    <mergeCell ref="C90:H90"/>
    <mergeCell ref="C91:H91"/>
    <mergeCell ref="C92:H92"/>
    <mergeCell ref="B93:H93"/>
    <mergeCell ref="B94:J94"/>
    <mergeCell ref="B95:H95"/>
    <mergeCell ref="B96:I96"/>
    <mergeCell ref="C97:H97"/>
    <mergeCell ref="B98:H98"/>
    <mergeCell ref="B100:J100"/>
    <mergeCell ref="B101:I101"/>
    <mergeCell ref="C102:I102"/>
    <mergeCell ref="C103:I103"/>
    <mergeCell ref="B104:I104"/>
    <mergeCell ref="B107:J107"/>
    <mergeCell ref="C108:H108"/>
    <mergeCell ref="C109:H109"/>
    <mergeCell ref="C110:H110"/>
    <mergeCell ref="C111:H111"/>
    <mergeCell ref="C112:H112"/>
    <mergeCell ref="B113:H113"/>
    <mergeCell ref="B114:J114"/>
    <mergeCell ref="B116:J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B125:H125"/>
    <mergeCell ref="B128:J128"/>
    <mergeCell ref="B129:I129"/>
    <mergeCell ref="C130:I130"/>
    <mergeCell ref="C131:I131"/>
    <mergeCell ref="C132:I132"/>
    <mergeCell ref="C133:I133"/>
    <mergeCell ref="C134:I134"/>
    <mergeCell ref="C135:I135"/>
    <mergeCell ref="C136:I136"/>
    <mergeCell ref="B137:I137"/>
    <mergeCell ref="C138:H138"/>
  </mergeCells>
  <printOptions headings="false" gridLines="false" gridLinesSet="true" horizontalCentered="false" verticalCentered="false"/>
  <pageMargins left="0.196527777777778" right="0" top="0.75" bottom="0.75" header="0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42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J35" activeCellId="0" sqref="J35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6.43"/>
    <col collapsed="false" customWidth="true" hidden="false" outlineLevel="0" max="2" min="2" style="1" width="11.43"/>
    <col collapsed="false" customWidth="true" hidden="false" outlineLevel="0" max="3" min="3" style="1" width="17.86"/>
    <col collapsed="false" customWidth="true" hidden="false" outlineLevel="0" max="9" min="4" style="1" width="11.43"/>
    <col collapsed="false" customWidth="true" hidden="false" outlineLevel="0" max="10" min="10" style="1" width="28.71"/>
    <col collapsed="false" customWidth="true" hidden="false" outlineLevel="0" max="26" min="11" style="1" width="11.43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2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249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Encanador – Ad. Not. s/ HE em DSR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243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245</v>
      </c>
      <c r="D15" s="54"/>
      <c r="E15" s="54"/>
      <c r="F15" s="54"/>
      <c r="G15" s="54" t="n">
        <v>30</v>
      </c>
      <c r="H15" s="54"/>
      <c r="I15" s="54"/>
      <c r="J15" s="61" t="n">
        <f aca="false">Encanador!J22+Encanador!J24</f>
        <v>3580.39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26.2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tr">
        <f aca="false">Encanador!J16</f>
        <v>Seg a sex das 5h às 22h, respeitando 40h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tr">
        <f aca="false">Eletricista!J17</f>
        <v>SIND INTERM IND CONST CIVIL SUL MG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/>
      <c r="D22" s="54"/>
      <c r="E22" s="54"/>
      <c r="F22" s="54"/>
      <c r="G22" s="54" t="n">
        <v>30</v>
      </c>
      <c r="H22" s="54"/>
      <c r="I22" s="54"/>
      <c r="J22" s="69" t="n">
        <v>0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/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/>
      <c r="D24" s="54"/>
      <c r="E24" s="54"/>
      <c r="F24" s="54"/>
      <c r="G24" s="54"/>
      <c r="H24" s="54"/>
      <c r="I24" s="70"/>
      <c r="J24" s="69" t="n">
        <f aca="false">998*I24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/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/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126</v>
      </c>
      <c r="C27" s="54"/>
      <c r="D27" s="54"/>
      <c r="E27" s="54"/>
      <c r="F27" s="54"/>
      <c r="G27" s="54"/>
      <c r="H27" s="54"/>
      <c r="I27" s="72"/>
      <c r="J27" s="69" t="n">
        <v>0</v>
      </c>
      <c r="K27" s="6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2.75" hidden="false" customHeight="true" outlineLevel="0" collapsed="false">
      <c r="A28" s="52"/>
      <c r="B28" s="68" t="s">
        <v>128</v>
      </c>
      <c r="C28" s="54"/>
      <c r="D28" s="54"/>
      <c r="E28" s="54"/>
      <c r="F28" s="54"/>
      <c r="G28" s="54"/>
      <c r="H28" s="54"/>
      <c r="I28" s="72"/>
      <c r="J28" s="69" t="n">
        <v>0</v>
      </c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2.75" hidden="false" customHeight="true" outlineLevel="0" collapsed="false">
      <c r="A29" s="52"/>
      <c r="B29" s="68" t="s">
        <v>130</v>
      </c>
      <c r="C29" s="54"/>
      <c r="D29" s="54"/>
      <c r="E29" s="54"/>
      <c r="F29" s="54"/>
      <c r="G29" s="54"/>
      <c r="H29" s="54"/>
      <c r="I29" s="72"/>
      <c r="J29" s="69" t="n">
        <v>0</v>
      </c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68" t="s">
        <v>215</v>
      </c>
      <c r="C30" s="54"/>
      <c r="D30" s="54"/>
      <c r="E30" s="54"/>
      <c r="F30" s="54"/>
      <c r="G30" s="54"/>
      <c r="H30" s="54"/>
      <c r="I30" s="72"/>
      <c r="J30" s="69" t="n">
        <v>0</v>
      </c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218</v>
      </c>
      <c r="C31" s="54"/>
      <c r="D31" s="54"/>
      <c r="E31" s="54"/>
      <c r="F31" s="54"/>
      <c r="G31" s="54"/>
      <c r="H31" s="54"/>
      <c r="I31" s="72"/>
      <c r="J31" s="69" t="n">
        <v>0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221</v>
      </c>
      <c r="C32" s="54"/>
      <c r="D32" s="54"/>
      <c r="E32" s="54"/>
      <c r="F32" s="54"/>
      <c r="G32" s="54"/>
      <c r="H32" s="54"/>
      <c r="I32" s="72"/>
      <c r="J32" s="69" t="n">
        <v>0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223</v>
      </c>
      <c r="C33" s="54"/>
      <c r="D33" s="54"/>
      <c r="E33" s="54"/>
      <c r="F33" s="54"/>
      <c r="G33" s="54"/>
      <c r="H33" s="54"/>
      <c r="I33" s="72"/>
      <c r="J33" s="69" t="n">
        <v>0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226</v>
      </c>
      <c r="C34" s="54" t="s">
        <v>227</v>
      </c>
      <c r="D34" s="54"/>
      <c r="E34" s="54"/>
      <c r="F34" s="54"/>
      <c r="G34" s="54"/>
      <c r="H34" s="54"/>
      <c r="I34" s="72"/>
      <c r="J34" s="69" t="n">
        <f aca="false">(((J15/200)*(60/52.5)*2)*0.2)</f>
        <v>8.18374857142857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2.75" hidden="false" customHeight="true" outlineLevel="0" collapsed="false">
      <c r="A35" s="52"/>
      <c r="B35" s="68" t="s">
        <v>228</v>
      </c>
      <c r="C35" s="54" t="s">
        <v>229</v>
      </c>
      <c r="D35" s="54"/>
      <c r="E35" s="54"/>
      <c r="F35" s="54"/>
      <c r="G35" s="54"/>
      <c r="H35" s="54"/>
      <c r="I35" s="72"/>
      <c r="J35" s="69" t="n">
        <f aca="false">((((1/22)*4.35)*(J15*2)/200)*0.2)</f>
        <v>1.4158815</v>
      </c>
      <c r="K35" s="6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2.75" hidden="false" customHeight="true" outlineLevel="0" collapsed="false">
      <c r="A36" s="52"/>
      <c r="B36" s="68" t="s">
        <v>112</v>
      </c>
      <c r="C36" s="68"/>
      <c r="D36" s="68"/>
      <c r="E36" s="68"/>
      <c r="F36" s="68"/>
      <c r="G36" s="68"/>
      <c r="H36" s="68"/>
      <c r="I36" s="68"/>
      <c r="J36" s="73" t="n">
        <f aca="false">SUM(J22:J35)</f>
        <v>9.59963007142857</v>
      </c>
      <c r="K36" s="74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4.25" hidden="false" customHeight="true" outlineLevel="0" collapsed="false">
      <c r="A37" s="52"/>
      <c r="B37" s="75"/>
      <c r="C37" s="75"/>
      <c r="D37" s="75"/>
      <c r="E37" s="75"/>
      <c r="F37" s="75"/>
      <c r="G37" s="75"/>
      <c r="H37" s="75"/>
      <c r="I37" s="75"/>
      <c r="J37" s="76"/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75"/>
      <c r="C38" s="75"/>
      <c r="D38" s="75"/>
      <c r="E38" s="75"/>
      <c r="F38" s="75"/>
      <c r="G38" s="75"/>
      <c r="H38" s="75"/>
      <c r="I38" s="75"/>
      <c r="J38" s="76"/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2.75" hidden="false" customHeight="true" outlineLevel="0" collapsed="false">
      <c r="A39" s="52"/>
      <c r="B39" s="53" t="s">
        <v>113</v>
      </c>
      <c r="C39" s="53"/>
      <c r="D39" s="53"/>
      <c r="E39" s="53"/>
      <c r="F39" s="53"/>
      <c r="G39" s="53"/>
      <c r="H39" s="53"/>
      <c r="I39" s="53"/>
      <c r="J39" s="53"/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2.75" hidden="false" customHeight="true" outlineLevel="0" collapsed="false">
      <c r="A40" s="52"/>
      <c r="B40" s="68" t="s">
        <v>114</v>
      </c>
      <c r="C40" s="68"/>
      <c r="D40" s="68"/>
      <c r="E40" s="68"/>
      <c r="F40" s="68"/>
      <c r="G40" s="68"/>
      <c r="H40" s="68"/>
      <c r="I40" s="68" t="s">
        <v>104</v>
      </c>
      <c r="J40" s="68" t="s">
        <v>105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2.75" hidden="false" customHeight="true" outlineLevel="0" collapsed="false">
      <c r="A41" s="52"/>
      <c r="B41" s="68" t="s">
        <v>115</v>
      </c>
      <c r="C41" s="68"/>
      <c r="D41" s="68"/>
      <c r="E41" s="68"/>
      <c r="F41" s="68"/>
      <c r="G41" s="68"/>
      <c r="H41" s="68"/>
      <c r="I41" s="68"/>
      <c r="J41" s="77" t="n">
        <f aca="false">J36</f>
        <v>9.59963007142857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2.75" hidden="false" customHeight="true" outlineLevel="0" collapsed="false">
      <c r="A42" s="52"/>
      <c r="B42" s="68" t="s">
        <v>78</v>
      </c>
      <c r="C42" s="54" t="s">
        <v>116</v>
      </c>
      <c r="D42" s="54"/>
      <c r="E42" s="54"/>
      <c r="F42" s="54"/>
      <c r="G42" s="54"/>
      <c r="H42" s="54"/>
      <c r="I42" s="72" t="n">
        <f aca="false">1/12</f>
        <v>0.0833333333333333</v>
      </c>
      <c r="J42" s="69" t="n">
        <f aca="false">$J$41*I42</f>
        <v>0.799969172619047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2.75" hidden="false" customHeight="true" outlineLevel="0" collapsed="false">
      <c r="A43" s="52"/>
      <c r="B43" s="68" t="s">
        <v>80</v>
      </c>
      <c r="C43" s="54" t="s">
        <v>117</v>
      </c>
      <c r="D43" s="54"/>
      <c r="E43" s="54"/>
      <c r="F43" s="54"/>
      <c r="G43" s="54"/>
      <c r="H43" s="54"/>
      <c r="I43" s="72" t="n">
        <f aca="false">((1/12)+(1/12)/3)</f>
        <v>0.111111111111111</v>
      </c>
      <c r="J43" s="69" t="n">
        <f aca="false">$J$41*I43</f>
        <v>1.06662556349206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68" t="s">
        <v>118</v>
      </c>
      <c r="C44" s="68"/>
      <c r="D44" s="68"/>
      <c r="E44" s="68"/>
      <c r="F44" s="68"/>
      <c r="G44" s="68"/>
      <c r="H44" s="68"/>
      <c r="I44" s="78" t="n">
        <f aca="false">I42+I43</f>
        <v>0.194444444444444</v>
      </c>
      <c r="J44" s="73" t="n">
        <f aca="false">SUM(J42:J43)</f>
        <v>1.86659473611111</v>
      </c>
      <c r="K44" s="74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79"/>
      <c r="C45" s="80"/>
      <c r="D45" s="80"/>
      <c r="E45" s="80"/>
      <c r="F45" s="80"/>
      <c r="G45" s="80"/>
      <c r="H45" s="80"/>
      <c r="I45" s="81"/>
      <c r="J45" s="82"/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119</v>
      </c>
      <c r="C46" s="83"/>
      <c r="D46" s="83"/>
      <c r="E46" s="83"/>
      <c r="F46" s="83"/>
      <c r="G46" s="83"/>
      <c r="H46" s="83"/>
      <c r="I46" s="83" t="s">
        <v>104</v>
      </c>
      <c r="J46" s="83" t="s">
        <v>105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120</v>
      </c>
      <c r="C47" s="83"/>
      <c r="D47" s="83"/>
      <c r="E47" s="83"/>
      <c r="F47" s="83"/>
      <c r="G47" s="83"/>
      <c r="H47" s="83"/>
      <c r="I47" s="83"/>
      <c r="J47" s="84" t="n">
        <f aca="false">J36+J44</f>
        <v>11.4662248075397</v>
      </c>
      <c r="K47" s="6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83" t="s">
        <v>78</v>
      </c>
      <c r="C48" s="56" t="s">
        <v>121</v>
      </c>
      <c r="D48" s="56"/>
      <c r="E48" s="56"/>
      <c r="F48" s="56"/>
      <c r="G48" s="56"/>
      <c r="H48" s="56"/>
      <c r="I48" s="85" t="n">
        <v>0.2</v>
      </c>
      <c r="J48" s="86" t="n">
        <f aca="false">$J$47*I48</f>
        <v>2.29324496150794</v>
      </c>
      <c r="K48" s="6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2.75" hidden="false" customHeight="true" outlineLevel="0" collapsed="false">
      <c r="A49" s="52"/>
      <c r="B49" s="83" t="s">
        <v>80</v>
      </c>
      <c r="C49" s="56" t="s">
        <v>122</v>
      </c>
      <c r="D49" s="56"/>
      <c r="E49" s="56"/>
      <c r="F49" s="56"/>
      <c r="G49" s="56"/>
      <c r="H49" s="56"/>
      <c r="I49" s="85" t="n">
        <v>0.025</v>
      </c>
      <c r="J49" s="86" t="n">
        <f aca="false">$J$47*I49</f>
        <v>0.286655620188492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4.25" hidden="false" customHeight="true" outlineLevel="0" collapsed="false">
      <c r="A50" s="52"/>
      <c r="B50" s="83" t="s">
        <v>83</v>
      </c>
      <c r="C50" s="56" t="s">
        <v>123</v>
      </c>
      <c r="D50" s="56"/>
      <c r="E50" s="56"/>
      <c r="F50" s="56"/>
      <c r="G50" s="56"/>
      <c r="H50" s="56"/>
      <c r="I50" s="87"/>
      <c r="J50" s="86" t="n">
        <f aca="false">$J$47*I50</f>
        <v>0</v>
      </c>
      <c r="K50" s="6"/>
      <c r="L50" s="6"/>
      <c r="M50" s="6"/>
      <c r="N50" s="6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2.75" hidden="false" customHeight="true" outlineLevel="0" collapsed="false">
      <c r="A51" s="52"/>
      <c r="B51" s="83" t="s">
        <v>86</v>
      </c>
      <c r="C51" s="56" t="s">
        <v>124</v>
      </c>
      <c r="D51" s="56"/>
      <c r="E51" s="56"/>
      <c r="F51" s="56"/>
      <c r="G51" s="56"/>
      <c r="H51" s="56"/>
      <c r="I51" s="85" t="n">
        <v>0.015</v>
      </c>
      <c r="J51" s="86" t="n">
        <f aca="false">$J$47*I51</f>
        <v>0.171993372113095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110</v>
      </c>
      <c r="C52" s="56" t="s">
        <v>125</v>
      </c>
      <c r="D52" s="56"/>
      <c r="E52" s="56"/>
      <c r="F52" s="56"/>
      <c r="G52" s="56"/>
      <c r="H52" s="56"/>
      <c r="I52" s="85" t="n">
        <v>0.01</v>
      </c>
      <c r="J52" s="86" t="n">
        <f aca="false">$J$47*I52</f>
        <v>0.114662248075397</v>
      </c>
      <c r="K52" s="6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126</v>
      </c>
      <c r="C53" s="56" t="s">
        <v>127</v>
      </c>
      <c r="D53" s="56"/>
      <c r="E53" s="56"/>
      <c r="F53" s="56"/>
      <c r="G53" s="56"/>
      <c r="H53" s="56"/>
      <c r="I53" s="85" t="n">
        <v>0.006</v>
      </c>
      <c r="J53" s="86" t="n">
        <f aca="false">$J$47*I53</f>
        <v>0.0687973488452381</v>
      </c>
      <c r="K53" s="6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128</v>
      </c>
      <c r="C54" s="56" t="s">
        <v>129</v>
      </c>
      <c r="D54" s="56"/>
      <c r="E54" s="56"/>
      <c r="F54" s="56"/>
      <c r="G54" s="56"/>
      <c r="H54" s="56"/>
      <c r="I54" s="85" t="n">
        <v>0.002</v>
      </c>
      <c r="J54" s="86" t="n">
        <f aca="false">$J$47*I54</f>
        <v>0.0229324496150794</v>
      </c>
      <c r="K54" s="6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130</v>
      </c>
      <c r="C55" s="56" t="s">
        <v>131</v>
      </c>
      <c r="D55" s="56"/>
      <c r="E55" s="56"/>
      <c r="F55" s="56"/>
      <c r="G55" s="56"/>
      <c r="H55" s="56"/>
      <c r="I55" s="85" t="n">
        <v>0.08</v>
      </c>
      <c r="J55" s="86" t="n">
        <f aca="false">$J$47*I55</f>
        <v>0.917297984603175</v>
      </c>
      <c r="K55" s="6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132</v>
      </c>
      <c r="C56" s="83"/>
      <c r="D56" s="83"/>
      <c r="E56" s="83"/>
      <c r="F56" s="83"/>
      <c r="G56" s="83"/>
      <c r="H56" s="83"/>
      <c r="I56" s="88" t="n">
        <f aca="false">SUM(I48:I55)</f>
        <v>0.338</v>
      </c>
      <c r="J56" s="89" t="n">
        <f aca="false">SUM(J48:J55)</f>
        <v>3.87558398494841</v>
      </c>
      <c r="K56" s="74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5"/>
      <c r="C57" s="75"/>
      <c r="D57" s="75"/>
      <c r="E57" s="75"/>
      <c r="F57" s="75"/>
      <c r="G57" s="75"/>
      <c r="H57" s="75"/>
      <c r="I57" s="90"/>
      <c r="J57" s="91"/>
      <c r="K57" s="74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2.75" hidden="false" customHeight="true" outlineLevel="0" collapsed="false">
      <c r="A58" s="52"/>
      <c r="B58" s="83" t="s">
        <v>133</v>
      </c>
      <c r="C58" s="83"/>
      <c r="D58" s="83"/>
      <c r="E58" s="83"/>
      <c r="F58" s="83"/>
      <c r="G58" s="83"/>
      <c r="H58" s="83"/>
      <c r="I58" s="88"/>
      <c r="J58" s="83" t="s">
        <v>105</v>
      </c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2.75" hidden="false" customHeight="true" outlineLevel="0" collapsed="false">
      <c r="A59" s="92"/>
      <c r="B59" s="83" t="s">
        <v>78</v>
      </c>
      <c r="C59" s="56" t="s">
        <v>134</v>
      </c>
      <c r="D59" s="56"/>
      <c r="E59" s="56"/>
      <c r="F59" s="56"/>
      <c r="G59" s="56"/>
      <c r="H59" s="56"/>
      <c r="I59" s="93"/>
      <c r="J59" s="86" t="n">
        <v>0</v>
      </c>
      <c r="K59" s="95"/>
      <c r="L59" s="95"/>
      <c r="M59" s="95"/>
      <c r="N59" s="95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</row>
    <row r="60" customFormat="false" ht="14.25" hidden="false" customHeight="true" outlineLevel="0" collapsed="false">
      <c r="A60" s="52"/>
      <c r="B60" s="83" t="s">
        <v>80</v>
      </c>
      <c r="C60" s="56" t="s">
        <v>136</v>
      </c>
      <c r="D60" s="56"/>
      <c r="E60" s="56"/>
      <c r="F60" s="56"/>
      <c r="G60" s="56"/>
      <c r="H60" s="56"/>
      <c r="I60" s="86"/>
      <c r="J60" s="86" t="n">
        <v>0</v>
      </c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4.25" hidden="false" customHeight="true" outlineLevel="0" collapsed="false">
      <c r="A61" s="52"/>
      <c r="B61" s="83" t="s">
        <v>83</v>
      </c>
      <c r="C61" s="56" t="s">
        <v>137</v>
      </c>
      <c r="D61" s="56"/>
      <c r="E61" s="56"/>
      <c r="F61" s="56"/>
      <c r="G61" s="56"/>
      <c r="H61" s="56"/>
      <c r="I61" s="86"/>
      <c r="J61" s="86" t="n">
        <v>0</v>
      </c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83" t="s">
        <v>86</v>
      </c>
      <c r="C62" s="56" t="s">
        <v>138</v>
      </c>
      <c r="D62" s="56"/>
      <c r="E62" s="56"/>
      <c r="F62" s="56"/>
      <c r="G62" s="56"/>
      <c r="H62" s="56"/>
      <c r="I62" s="119"/>
      <c r="J62" s="119" t="n">
        <v>0</v>
      </c>
      <c r="K62" s="97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83" t="s">
        <v>110</v>
      </c>
      <c r="C63" s="56" t="s">
        <v>139</v>
      </c>
      <c r="D63" s="56"/>
      <c r="E63" s="56"/>
      <c r="F63" s="56"/>
      <c r="G63" s="56"/>
      <c r="H63" s="56"/>
      <c r="I63" s="119" t="n">
        <v>0</v>
      </c>
      <c r="J63" s="119" t="n">
        <v>0</v>
      </c>
      <c r="K63" s="99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52"/>
      <c r="B64" s="83" t="s">
        <v>126</v>
      </c>
      <c r="C64" s="56" t="s">
        <v>140</v>
      </c>
      <c r="D64" s="56"/>
      <c r="E64" s="56"/>
      <c r="F64" s="56"/>
      <c r="G64" s="56"/>
      <c r="H64" s="56"/>
      <c r="I64" s="119" t="n">
        <v>0</v>
      </c>
      <c r="J64" s="119" t="n">
        <v>0</v>
      </c>
      <c r="K64" s="3"/>
      <c r="L64" s="6"/>
      <c r="M64" s="6"/>
      <c r="N64" s="6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customFormat="false" ht="14.25" hidden="false" customHeight="true" outlineLevel="0" collapsed="false">
      <c r="A65" s="52"/>
      <c r="B65" s="83" t="s">
        <v>142</v>
      </c>
      <c r="C65" s="83"/>
      <c r="D65" s="83"/>
      <c r="E65" s="83"/>
      <c r="F65" s="83"/>
      <c r="G65" s="83"/>
      <c r="H65" s="83"/>
      <c r="I65" s="83"/>
      <c r="J65" s="89" t="n">
        <f aca="false">SUM(J59:J64)</f>
        <v>0</v>
      </c>
      <c r="K65" s="74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52"/>
      <c r="B66" s="5"/>
      <c r="C66" s="75"/>
      <c r="D66" s="75"/>
      <c r="E66" s="75"/>
      <c r="F66" s="75"/>
      <c r="G66" s="75"/>
      <c r="H66" s="75"/>
      <c r="I66" s="90"/>
      <c r="J66" s="91"/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53" t="s">
        <v>143</v>
      </c>
      <c r="C67" s="53"/>
      <c r="D67" s="53"/>
      <c r="E67" s="53"/>
      <c r="F67" s="53"/>
      <c r="G67" s="53"/>
      <c r="H67" s="53"/>
      <c r="I67" s="53"/>
      <c r="J67" s="53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2.75" hidden="false" customHeight="true" outlineLevel="0" collapsed="false">
      <c r="A68" s="52"/>
      <c r="B68" s="68" t="s">
        <v>144</v>
      </c>
      <c r="C68" s="68"/>
      <c r="D68" s="68"/>
      <c r="E68" s="68"/>
      <c r="F68" s="68"/>
      <c r="G68" s="68"/>
      <c r="H68" s="68"/>
      <c r="I68" s="68"/>
      <c r="J68" s="68" t="s">
        <v>105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2.75" hidden="false" customHeight="true" outlineLevel="0" collapsed="false">
      <c r="A69" s="52"/>
      <c r="B69" s="68" t="s">
        <v>145</v>
      </c>
      <c r="C69" s="54" t="s">
        <v>146</v>
      </c>
      <c r="D69" s="54"/>
      <c r="E69" s="54"/>
      <c r="F69" s="54"/>
      <c r="G69" s="54"/>
      <c r="H69" s="54"/>
      <c r="I69" s="54"/>
      <c r="J69" s="69" t="n">
        <f aca="false">J44</f>
        <v>1.86659473611111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s">
        <v>147</v>
      </c>
      <c r="C70" s="54" t="s">
        <v>148</v>
      </c>
      <c r="D70" s="54"/>
      <c r="E70" s="54"/>
      <c r="F70" s="54"/>
      <c r="G70" s="54"/>
      <c r="H70" s="54"/>
      <c r="I70" s="54"/>
      <c r="J70" s="69" t="n">
        <f aca="false">J56</f>
        <v>3.87558398494841</v>
      </c>
      <c r="K70" s="6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149</v>
      </c>
      <c r="C71" s="54" t="s">
        <v>150</v>
      </c>
      <c r="D71" s="54"/>
      <c r="E71" s="54"/>
      <c r="F71" s="54"/>
      <c r="G71" s="54"/>
      <c r="H71" s="54"/>
      <c r="I71" s="54"/>
      <c r="J71" s="69" t="n">
        <f aca="false">J65</f>
        <v>0</v>
      </c>
      <c r="K71" s="6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92"/>
      <c r="B72" s="68" t="s">
        <v>151</v>
      </c>
      <c r="C72" s="68"/>
      <c r="D72" s="68"/>
      <c r="E72" s="68"/>
      <c r="F72" s="68"/>
      <c r="G72" s="68"/>
      <c r="H72" s="68"/>
      <c r="I72" s="68"/>
      <c r="J72" s="73" t="n">
        <f aca="false">SUM(J69:J71)</f>
        <v>5.74217872105952</v>
      </c>
      <c r="K72" s="74"/>
      <c r="L72" s="95"/>
      <c r="M72" s="95"/>
      <c r="N72" s="95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</row>
    <row r="73" customFormat="false" ht="14.25" hidden="false" customHeight="true" outlineLevel="0" collapsed="false">
      <c r="A73" s="52"/>
      <c r="B73" s="100"/>
      <c r="C73" s="100"/>
      <c r="D73" s="100"/>
      <c r="E73" s="100"/>
      <c r="F73" s="100"/>
      <c r="G73" s="100"/>
      <c r="H73" s="100"/>
      <c r="I73" s="100"/>
      <c r="J73" s="100"/>
      <c r="K73" s="6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52"/>
      <c r="B74" s="100"/>
      <c r="C74" s="100"/>
      <c r="D74" s="100"/>
      <c r="E74" s="100"/>
      <c r="F74" s="100"/>
      <c r="G74" s="100"/>
      <c r="H74" s="100"/>
      <c r="I74" s="100"/>
      <c r="J74" s="100"/>
      <c r="K74" s="6"/>
      <c r="L74" s="6"/>
      <c r="M74" s="6"/>
      <c r="N74" s="6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4.25" hidden="false" customHeight="true" outlineLevel="0" collapsed="false">
      <c r="A75" s="52"/>
      <c r="B75" s="53" t="s">
        <v>152</v>
      </c>
      <c r="C75" s="53"/>
      <c r="D75" s="53"/>
      <c r="E75" s="53"/>
      <c r="F75" s="53"/>
      <c r="G75" s="53"/>
      <c r="H75" s="53"/>
      <c r="I75" s="53"/>
      <c r="J75" s="53"/>
      <c r="K75" s="6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52"/>
      <c r="B76" s="68" t="n">
        <v>3</v>
      </c>
      <c r="C76" s="68" t="s">
        <v>153</v>
      </c>
      <c r="D76" s="68"/>
      <c r="E76" s="68"/>
      <c r="F76" s="68"/>
      <c r="G76" s="68"/>
      <c r="H76" s="68"/>
      <c r="I76" s="68" t="s">
        <v>104</v>
      </c>
      <c r="J76" s="68" t="s">
        <v>105</v>
      </c>
      <c r="K76" s="6"/>
      <c r="L76" s="6"/>
      <c r="M76" s="6"/>
      <c r="N76" s="6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4.25" hidden="false" customHeight="true" outlineLevel="0" collapsed="false">
      <c r="A77" s="52"/>
      <c r="B77" s="68" t="s">
        <v>115</v>
      </c>
      <c r="C77" s="68"/>
      <c r="D77" s="68"/>
      <c r="E77" s="68"/>
      <c r="F77" s="68"/>
      <c r="G77" s="68"/>
      <c r="H77" s="68"/>
      <c r="I77" s="68"/>
      <c r="J77" s="101" t="n">
        <f aca="false">J36</f>
        <v>9.59963007142857</v>
      </c>
      <c r="K77" s="6"/>
      <c r="L77" s="6"/>
      <c r="M77" s="6"/>
      <c r="N77" s="6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4.25" hidden="false" customHeight="true" outlineLevel="0" collapsed="false">
      <c r="A78" s="52"/>
      <c r="B78" s="68" t="s">
        <v>78</v>
      </c>
      <c r="C78" s="54" t="s">
        <v>154</v>
      </c>
      <c r="D78" s="54"/>
      <c r="E78" s="54"/>
      <c r="F78" s="54"/>
      <c r="G78" s="54"/>
      <c r="H78" s="54"/>
      <c r="I78" s="72" t="n">
        <f aca="false">((1/12)*0.05)</f>
        <v>0.00416666666666667</v>
      </c>
      <c r="J78" s="69" t="n">
        <f aca="false">$J$77*I78</f>
        <v>0.0399984586309524</v>
      </c>
      <c r="K78" s="74"/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52"/>
      <c r="B79" s="68" t="s">
        <v>80</v>
      </c>
      <c r="C79" s="54" t="s">
        <v>155</v>
      </c>
      <c r="D79" s="54"/>
      <c r="E79" s="54"/>
      <c r="F79" s="54"/>
      <c r="G79" s="54"/>
      <c r="H79" s="54"/>
      <c r="I79" s="72" t="n">
        <f aca="false">I78*0.08</f>
        <v>0.000333333333333333</v>
      </c>
      <c r="J79" s="69" t="n">
        <f aca="false">$J$77*I79</f>
        <v>0.00319987669047619</v>
      </c>
      <c r="K79" s="74"/>
      <c r="L79" s="6"/>
      <c r="M79" s="6"/>
      <c r="N79" s="6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customFormat="false" ht="14.25" hidden="false" customHeight="true" outlineLevel="0" collapsed="false">
      <c r="A80" s="52"/>
      <c r="B80" s="68" t="s">
        <v>83</v>
      </c>
      <c r="C80" s="54" t="s">
        <v>156</v>
      </c>
      <c r="D80" s="54"/>
      <c r="E80" s="54"/>
      <c r="F80" s="54"/>
      <c r="G80" s="54"/>
      <c r="H80" s="54"/>
      <c r="I80" s="72" t="n">
        <f aca="false">(7/30)/12</f>
        <v>0.0194444444444444</v>
      </c>
      <c r="J80" s="69" t="n">
        <f aca="false">$J$77*I80</f>
        <v>0.186659473611111</v>
      </c>
      <c r="K80" s="102" t="s">
        <v>157</v>
      </c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52"/>
      <c r="B81" s="68" t="s">
        <v>86</v>
      </c>
      <c r="C81" s="54" t="s">
        <v>158</v>
      </c>
      <c r="D81" s="54"/>
      <c r="E81" s="54"/>
      <c r="F81" s="54"/>
      <c r="G81" s="54"/>
      <c r="H81" s="54"/>
      <c r="I81" s="72" t="n">
        <f aca="false">I80*I56</f>
        <v>0.00657222222222222</v>
      </c>
      <c r="J81" s="69" t="n">
        <f aca="false">$J$77*I81</f>
        <v>0.0630909020805555</v>
      </c>
      <c r="K81" s="103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4.25" hidden="false" customHeight="true" outlineLevel="0" collapsed="false">
      <c r="A82" s="6"/>
      <c r="B82" s="68" t="s">
        <v>110</v>
      </c>
      <c r="C82" s="54" t="s">
        <v>159</v>
      </c>
      <c r="D82" s="54"/>
      <c r="E82" s="54"/>
      <c r="F82" s="54"/>
      <c r="G82" s="54"/>
      <c r="H82" s="54"/>
      <c r="I82" s="72" t="n">
        <f aca="false">(0.4*0.08)</f>
        <v>0.032</v>
      </c>
      <c r="J82" s="69" t="n">
        <f aca="false">$J$77*I82</f>
        <v>0.307188162285714</v>
      </c>
      <c r="K82" s="74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customFormat="false" ht="14.25" hidden="false" customHeight="true" outlineLevel="0" collapsed="false">
      <c r="A83" s="52"/>
      <c r="B83" s="68" t="s">
        <v>160</v>
      </c>
      <c r="C83" s="68"/>
      <c r="D83" s="68"/>
      <c r="E83" s="68"/>
      <c r="F83" s="68"/>
      <c r="G83" s="68"/>
      <c r="H83" s="68"/>
      <c r="I83" s="78" t="n">
        <f aca="false">SUM(I78:I82)</f>
        <v>0.0625166666666667</v>
      </c>
      <c r="J83" s="73" t="n">
        <f aca="false">SUM(J78:J82)</f>
        <v>0.600136873298809</v>
      </c>
      <c r="K83" s="74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4.25" hidden="false" customHeight="true" outlineLevel="0" collapsed="false">
      <c r="A84" s="92"/>
      <c r="B84" s="104"/>
      <c r="C84" s="104"/>
      <c r="D84" s="104"/>
      <c r="E84" s="104"/>
      <c r="F84" s="104"/>
      <c r="G84" s="104"/>
      <c r="H84" s="104"/>
      <c r="I84" s="104"/>
      <c r="J84" s="104"/>
      <c r="K84" s="95"/>
      <c r="L84" s="95"/>
      <c r="M84" s="95"/>
      <c r="N84" s="95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</row>
    <row r="85" customFormat="false" ht="14.25" hidden="false" customHeight="true" outlineLevel="0" collapsed="false">
      <c r="A85" s="92"/>
      <c r="B85" s="75"/>
      <c r="C85" s="75"/>
      <c r="D85" s="75"/>
      <c r="E85" s="75"/>
      <c r="F85" s="75"/>
      <c r="G85" s="75"/>
      <c r="H85" s="75"/>
      <c r="I85" s="75"/>
      <c r="J85" s="75"/>
      <c r="K85" s="95"/>
      <c r="L85" s="95"/>
      <c r="M85" s="95"/>
      <c r="N85" s="95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</row>
    <row r="86" customFormat="false" ht="14.25" hidden="false" customHeight="true" outlineLevel="0" collapsed="false">
      <c r="A86" s="52"/>
      <c r="B86" s="53" t="s">
        <v>161</v>
      </c>
      <c r="C86" s="53"/>
      <c r="D86" s="53"/>
      <c r="E86" s="53"/>
      <c r="F86" s="53"/>
      <c r="G86" s="53"/>
      <c r="H86" s="53"/>
      <c r="I86" s="53"/>
      <c r="J86" s="53"/>
      <c r="K86" s="6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6"/>
      <c r="B87" s="68" t="s">
        <v>162</v>
      </c>
      <c r="C87" s="68"/>
      <c r="D87" s="68"/>
      <c r="E87" s="68"/>
      <c r="F87" s="68"/>
      <c r="G87" s="68"/>
      <c r="H87" s="68"/>
      <c r="I87" s="68" t="s">
        <v>104</v>
      </c>
      <c r="J87" s="68" t="s">
        <v>105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customFormat="false" ht="14.25" hidden="false" customHeight="true" outlineLevel="0" collapsed="false">
      <c r="A88" s="52"/>
      <c r="B88" s="105" t="s">
        <v>115</v>
      </c>
      <c r="C88" s="105"/>
      <c r="D88" s="105"/>
      <c r="E88" s="105"/>
      <c r="F88" s="105"/>
      <c r="G88" s="105"/>
      <c r="H88" s="105"/>
      <c r="I88" s="105"/>
      <c r="J88" s="106" t="n">
        <f aca="false">J36</f>
        <v>9.59963007142857</v>
      </c>
      <c r="K88" s="6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4.25" hidden="false" customHeight="true" outlineLevel="0" collapsed="false">
      <c r="A89" s="52"/>
      <c r="B89" s="68" t="s">
        <v>78</v>
      </c>
      <c r="C89" s="54" t="s">
        <v>163</v>
      </c>
      <c r="D89" s="54"/>
      <c r="E89" s="54"/>
      <c r="F89" s="54"/>
      <c r="G89" s="54"/>
      <c r="H89" s="54"/>
      <c r="I89" s="72" t="n">
        <f aca="false">I43/12</f>
        <v>0.00925925925925926</v>
      </c>
      <c r="J89" s="69" t="n">
        <f aca="false">$J$88*I89</f>
        <v>0.0888854636243386</v>
      </c>
      <c r="K89" s="107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68" t="s">
        <v>80</v>
      </c>
      <c r="C90" s="54" t="s">
        <v>164</v>
      </c>
      <c r="D90" s="54"/>
      <c r="E90" s="54"/>
      <c r="F90" s="54"/>
      <c r="G90" s="54"/>
      <c r="H90" s="54"/>
      <c r="I90" s="72" t="n">
        <f aca="false">(5.96/30)*(1/12)</f>
        <v>0.0165555555555556</v>
      </c>
      <c r="J90" s="69" t="n">
        <f aca="false">$J$88*I90</f>
        <v>0.158927208960318</v>
      </c>
      <c r="K90" s="107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4.25" hidden="false" customHeight="true" outlineLevel="0" collapsed="false">
      <c r="A91" s="52"/>
      <c r="B91" s="68" t="s">
        <v>83</v>
      </c>
      <c r="C91" s="54" t="s">
        <v>165</v>
      </c>
      <c r="D91" s="54"/>
      <c r="E91" s="54"/>
      <c r="F91" s="54"/>
      <c r="G91" s="54"/>
      <c r="H91" s="54"/>
      <c r="I91" s="72" t="n">
        <f aca="false">(5/30)/12*0.015</f>
        <v>0.000208333333333333</v>
      </c>
      <c r="J91" s="69" t="n">
        <f aca="false">$J$88*I91</f>
        <v>0.00199992293154762</v>
      </c>
      <c r="K91" s="74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2.75" hidden="false" customHeight="true" outlineLevel="0" collapsed="false">
      <c r="A92" s="52"/>
      <c r="B92" s="68" t="s">
        <v>86</v>
      </c>
      <c r="C92" s="60" t="s">
        <v>166</v>
      </c>
      <c r="D92" s="60"/>
      <c r="E92" s="60"/>
      <c r="F92" s="60"/>
      <c r="G92" s="60"/>
      <c r="H92" s="60"/>
      <c r="I92" s="72" t="n">
        <f aca="false">(15/30)/12*0.0078</f>
        <v>0.000325</v>
      </c>
      <c r="J92" s="69" t="n">
        <f aca="false">$J$88*I92</f>
        <v>0.00311987977321429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4.25" hidden="false" customHeight="true" outlineLevel="0" collapsed="false">
      <c r="A93" s="52"/>
      <c r="B93" s="68" t="s">
        <v>110</v>
      </c>
      <c r="C93" s="54" t="s">
        <v>167</v>
      </c>
      <c r="D93" s="54"/>
      <c r="E93" s="54"/>
      <c r="F93" s="54"/>
      <c r="G93" s="54"/>
      <c r="H93" s="54"/>
      <c r="I93" s="72" t="n">
        <f aca="false">(0.0144*0.1*0.4509*6/12)</f>
        <v>0.000324648</v>
      </c>
      <c r="J93" s="69" t="n">
        <f aca="false">$J$88*I93</f>
        <v>0.00311650070342914</v>
      </c>
      <c r="K93" s="74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68" t="s">
        <v>126</v>
      </c>
      <c r="C94" s="62" t="s">
        <v>168</v>
      </c>
      <c r="D94" s="62"/>
      <c r="E94" s="62"/>
      <c r="F94" s="62"/>
      <c r="G94" s="62"/>
      <c r="H94" s="62"/>
      <c r="I94" s="72" t="n">
        <f aca="false">SUM(I89:I93)*I56</f>
        <v>0.00901540509807407</v>
      </c>
      <c r="J94" s="69" t="n">
        <f aca="false">$J$88*I94</f>
        <v>0.0865445538855823</v>
      </c>
      <c r="K94" s="74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4.25" hidden="false" customHeight="true" outlineLevel="0" collapsed="false">
      <c r="A95" s="92"/>
      <c r="B95" s="68" t="s">
        <v>169</v>
      </c>
      <c r="C95" s="68"/>
      <c r="D95" s="68"/>
      <c r="E95" s="68"/>
      <c r="F95" s="68"/>
      <c r="G95" s="68"/>
      <c r="H95" s="68"/>
      <c r="I95" s="78" t="n">
        <f aca="false">SUM(I89:I94)</f>
        <v>0.0356882012462222</v>
      </c>
      <c r="J95" s="73" t="n">
        <f aca="false">SUM(J89:J94)</f>
        <v>0.34259352987843</v>
      </c>
      <c r="K95" s="74"/>
      <c r="L95" s="95"/>
      <c r="M95" s="95"/>
      <c r="N95" s="95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</row>
    <row r="96" customFormat="false" ht="16.5" hidden="false" customHeight="true" outlineLevel="0" collapsed="false">
      <c r="A96" s="52"/>
      <c r="B96" s="80"/>
      <c r="C96" s="80"/>
      <c r="D96" s="80"/>
      <c r="E96" s="80"/>
      <c r="F96" s="80"/>
      <c r="G96" s="80"/>
      <c r="H96" s="80"/>
      <c r="I96" s="80"/>
      <c r="J96" s="80"/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2.75" hidden="false" customHeight="true" outlineLevel="0" collapsed="false">
      <c r="A97" s="52"/>
      <c r="B97" s="68" t="s">
        <v>170</v>
      </c>
      <c r="C97" s="68"/>
      <c r="D97" s="68"/>
      <c r="E97" s="68"/>
      <c r="F97" s="68"/>
      <c r="G97" s="68"/>
      <c r="H97" s="68"/>
      <c r="I97" s="68" t="s">
        <v>104</v>
      </c>
      <c r="J97" s="68" t="s">
        <v>105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2.75" hidden="false" customHeight="true" outlineLevel="0" collapsed="false">
      <c r="A98" s="52"/>
      <c r="B98" s="108" t="s">
        <v>115</v>
      </c>
      <c r="C98" s="108"/>
      <c r="D98" s="108"/>
      <c r="E98" s="108"/>
      <c r="F98" s="108"/>
      <c r="G98" s="108"/>
      <c r="H98" s="108"/>
      <c r="I98" s="108"/>
      <c r="J98" s="109" t="n">
        <f aca="false">J36</f>
        <v>9.59963007142857</v>
      </c>
      <c r="K98" s="6"/>
      <c r="L98" s="6"/>
      <c r="M98" s="6"/>
      <c r="N98" s="6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2.75" hidden="false" customHeight="true" outlineLevel="0" collapsed="false">
      <c r="A99" s="52"/>
      <c r="B99" s="68" t="s">
        <v>78</v>
      </c>
      <c r="C99" s="54" t="s">
        <v>171</v>
      </c>
      <c r="D99" s="54"/>
      <c r="E99" s="54"/>
      <c r="F99" s="54"/>
      <c r="G99" s="54"/>
      <c r="H99" s="54"/>
      <c r="I99" s="72"/>
      <c r="J99" s="69" t="n">
        <v>0</v>
      </c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4.25" hidden="false" customHeight="true" outlineLevel="0" collapsed="false">
      <c r="A100" s="52"/>
      <c r="B100" s="68" t="s">
        <v>172</v>
      </c>
      <c r="C100" s="68"/>
      <c r="D100" s="68"/>
      <c r="E100" s="68"/>
      <c r="F100" s="68"/>
      <c r="G100" s="68"/>
      <c r="H100" s="68"/>
      <c r="I100" s="78"/>
      <c r="J100" s="73" t="n">
        <f aca="false">J99</f>
        <v>0</v>
      </c>
      <c r="K100" s="74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6.5" hidden="false" customHeight="true" outlineLevel="0" collapsed="false">
      <c r="A101" s="52"/>
      <c r="B101" s="75"/>
      <c r="C101" s="75"/>
      <c r="D101" s="75"/>
      <c r="E101" s="75"/>
      <c r="F101" s="75"/>
      <c r="G101" s="75"/>
      <c r="H101" s="75"/>
      <c r="I101" s="75"/>
      <c r="J101" s="75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52"/>
      <c r="B102" s="53" t="s">
        <v>173</v>
      </c>
      <c r="C102" s="53"/>
      <c r="D102" s="53"/>
      <c r="E102" s="53"/>
      <c r="F102" s="53"/>
      <c r="G102" s="53"/>
      <c r="H102" s="53"/>
      <c r="I102" s="53"/>
      <c r="J102" s="53"/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2.75" hidden="false" customHeight="true" outlineLevel="0" collapsed="false">
      <c r="A103" s="52"/>
      <c r="B103" s="68" t="s">
        <v>174</v>
      </c>
      <c r="C103" s="68"/>
      <c r="D103" s="68"/>
      <c r="E103" s="68"/>
      <c r="F103" s="68"/>
      <c r="G103" s="68"/>
      <c r="H103" s="68"/>
      <c r="I103" s="68"/>
      <c r="J103" s="68" t="s">
        <v>105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2.75" hidden="false" customHeight="true" outlineLevel="0" collapsed="false">
      <c r="A104" s="52"/>
      <c r="B104" s="68" t="s">
        <v>175</v>
      </c>
      <c r="C104" s="54" t="s">
        <v>164</v>
      </c>
      <c r="D104" s="54"/>
      <c r="E104" s="54"/>
      <c r="F104" s="54"/>
      <c r="G104" s="54"/>
      <c r="H104" s="54"/>
      <c r="I104" s="54"/>
      <c r="J104" s="69" t="n">
        <f aca="false">J95</f>
        <v>0.34259352987843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4.25" hidden="false" customHeight="true" outlineLevel="0" collapsed="false">
      <c r="A105" s="52"/>
      <c r="B105" s="68" t="s">
        <v>176</v>
      </c>
      <c r="C105" s="54" t="s">
        <v>177</v>
      </c>
      <c r="D105" s="54"/>
      <c r="E105" s="54"/>
      <c r="F105" s="54"/>
      <c r="G105" s="54"/>
      <c r="H105" s="54"/>
      <c r="I105" s="54"/>
      <c r="J105" s="69" t="n">
        <f aca="false">J100</f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92"/>
      <c r="B106" s="68" t="s">
        <v>178</v>
      </c>
      <c r="C106" s="68"/>
      <c r="D106" s="68"/>
      <c r="E106" s="68"/>
      <c r="F106" s="68"/>
      <c r="G106" s="68"/>
      <c r="H106" s="68"/>
      <c r="I106" s="68"/>
      <c r="J106" s="73" t="n">
        <f aca="false">SUM(J104:J105)</f>
        <v>0.34259352987843</v>
      </c>
      <c r="K106" s="74"/>
      <c r="L106" s="95"/>
      <c r="M106" s="95"/>
      <c r="N106" s="95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</row>
    <row r="107" customFormat="false" ht="16.5" hidden="false" customHeight="true" outlineLevel="0" collapsed="false">
      <c r="A107" s="52"/>
      <c r="B107" s="75"/>
      <c r="C107" s="75"/>
      <c r="D107" s="75"/>
      <c r="E107" s="75"/>
      <c r="F107" s="75"/>
      <c r="G107" s="75"/>
      <c r="H107" s="75"/>
      <c r="I107" s="75"/>
      <c r="J107" s="75"/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75"/>
      <c r="C108" s="75"/>
      <c r="D108" s="75"/>
      <c r="E108" s="75"/>
      <c r="F108" s="75"/>
      <c r="G108" s="75"/>
      <c r="H108" s="75"/>
      <c r="I108" s="75"/>
      <c r="J108" s="75"/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4.25" hidden="false" customHeight="true" outlineLevel="0" collapsed="false">
      <c r="A109" s="52"/>
      <c r="B109" s="53" t="s">
        <v>179</v>
      </c>
      <c r="C109" s="53"/>
      <c r="D109" s="53"/>
      <c r="E109" s="53"/>
      <c r="F109" s="53"/>
      <c r="G109" s="53"/>
      <c r="H109" s="53"/>
      <c r="I109" s="53"/>
      <c r="J109" s="53"/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68" t="n">
        <v>5</v>
      </c>
      <c r="C110" s="68" t="s">
        <v>180</v>
      </c>
      <c r="D110" s="68"/>
      <c r="E110" s="68"/>
      <c r="F110" s="68"/>
      <c r="G110" s="68"/>
      <c r="H110" s="68"/>
      <c r="I110" s="68"/>
      <c r="J110" s="68" t="s">
        <v>105</v>
      </c>
      <c r="K110" s="6"/>
      <c r="L110" s="6"/>
      <c r="M110" s="6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68" t="s">
        <v>78</v>
      </c>
      <c r="C111" s="54" t="s">
        <v>181</v>
      </c>
      <c r="D111" s="54"/>
      <c r="E111" s="54"/>
      <c r="F111" s="54"/>
      <c r="G111" s="54"/>
      <c r="H111" s="54"/>
      <c r="I111" s="69"/>
      <c r="J111" s="69" t="n">
        <v>0</v>
      </c>
      <c r="K111" s="6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4.25" hidden="false" customHeight="true" outlineLevel="0" collapsed="false">
      <c r="A112" s="52"/>
      <c r="B112" s="68" t="s">
        <v>80</v>
      </c>
      <c r="C112" s="54" t="s">
        <v>182</v>
      </c>
      <c r="D112" s="54"/>
      <c r="E112" s="54"/>
      <c r="F112" s="54"/>
      <c r="G112" s="54"/>
      <c r="H112" s="54"/>
      <c r="I112" s="110"/>
      <c r="J112" s="69" t="n">
        <v>0</v>
      </c>
      <c r="K112" s="6"/>
      <c r="L112" s="6"/>
      <c r="M112" s="6"/>
      <c r="N112" s="6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2.75" hidden="false" customHeight="true" outlineLevel="0" collapsed="false">
      <c r="A113" s="52"/>
      <c r="B113" s="111" t="s">
        <v>83</v>
      </c>
      <c r="C113" s="54" t="s">
        <v>183</v>
      </c>
      <c r="D113" s="54"/>
      <c r="E113" s="54"/>
      <c r="F113" s="54"/>
      <c r="G113" s="54"/>
      <c r="H113" s="54"/>
      <c r="I113" s="112"/>
      <c r="J113" s="69" t="n">
        <v>0</v>
      </c>
      <c r="K113" s="6"/>
      <c r="L113" s="6"/>
      <c r="M113" s="6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111" t="s">
        <v>86</v>
      </c>
      <c r="C114" s="54" t="s">
        <v>184</v>
      </c>
      <c r="D114" s="54"/>
      <c r="E114" s="54"/>
      <c r="F114" s="54"/>
      <c r="G114" s="54"/>
      <c r="H114" s="54"/>
      <c r="I114" s="112"/>
      <c r="J114" s="69" t="n">
        <v>0</v>
      </c>
      <c r="K114" s="6"/>
      <c r="L114" s="6"/>
      <c r="M114" s="6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68" t="s">
        <v>185</v>
      </c>
      <c r="C115" s="68"/>
      <c r="D115" s="68"/>
      <c r="E115" s="68"/>
      <c r="F115" s="68"/>
      <c r="G115" s="68"/>
      <c r="H115" s="68"/>
      <c r="I115" s="113"/>
      <c r="J115" s="73" t="n">
        <f aca="false">SUM(J111:J114)</f>
        <v>0</v>
      </c>
      <c r="K115" s="6"/>
      <c r="L115" s="6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6.5" hidden="false" customHeight="true" outlineLevel="0" collapsed="false">
      <c r="A116" s="52"/>
      <c r="B116" s="104"/>
      <c r="C116" s="104"/>
      <c r="D116" s="104"/>
      <c r="E116" s="104"/>
      <c r="F116" s="104"/>
      <c r="G116" s="104"/>
      <c r="H116" s="104"/>
      <c r="I116" s="104"/>
      <c r="J116" s="104"/>
      <c r="K116" s="6"/>
      <c r="L116" s="6"/>
      <c r="M116" s="6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6.5" hidden="false" customHeight="true" outlineLevel="0" collapsed="false">
      <c r="A117" s="52"/>
      <c r="B117" s="75"/>
      <c r="C117" s="75"/>
      <c r="D117" s="75"/>
      <c r="E117" s="75"/>
      <c r="F117" s="75"/>
      <c r="G117" s="75"/>
      <c r="H117" s="75"/>
      <c r="I117" s="75"/>
      <c r="J117" s="75"/>
      <c r="K117" s="6"/>
      <c r="L117" s="6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114" t="s">
        <v>186</v>
      </c>
      <c r="C118" s="114"/>
      <c r="D118" s="114"/>
      <c r="E118" s="114"/>
      <c r="F118" s="114"/>
      <c r="G118" s="114"/>
      <c r="H118" s="114"/>
      <c r="I118" s="114"/>
      <c r="J118" s="114"/>
      <c r="K118" s="74"/>
      <c r="L118" s="107"/>
      <c r="M118" s="107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n">
        <v>6</v>
      </c>
      <c r="C119" s="83" t="s">
        <v>187</v>
      </c>
      <c r="D119" s="83"/>
      <c r="E119" s="83"/>
      <c r="F119" s="83"/>
      <c r="G119" s="83"/>
      <c r="H119" s="83"/>
      <c r="I119" s="83" t="s">
        <v>104</v>
      </c>
      <c r="J119" s="83" t="s">
        <v>105</v>
      </c>
      <c r="K119" s="74"/>
      <c r="L119" s="6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2.75" hidden="false" customHeight="true" outlineLevel="0" collapsed="false">
      <c r="A120" s="52"/>
      <c r="B120" s="83" t="s">
        <v>78</v>
      </c>
      <c r="C120" s="56" t="s">
        <v>188</v>
      </c>
      <c r="D120" s="56"/>
      <c r="E120" s="56"/>
      <c r="F120" s="56"/>
      <c r="G120" s="56"/>
      <c r="H120" s="56"/>
      <c r="I120" s="87"/>
      <c r="J120" s="86" t="n">
        <f aca="false">J137*I120</f>
        <v>0</v>
      </c>
      <c r="K120" s="115"/>
      <c r="L120" s="57"/>
      <c r="M120" s="57"/>
      <c r="N120" s="74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4.25" hidden="false" customHeight="true" outlineLevel="0" collapsed="false">
      <c r="A121" s="52"/>
      <c r="B121" s="83" t="s">
        <v>80</v>
      </c>
      <c r="C121" s="56" t="s">
        <v>189</v>
      </c>
      <c r="D121" s="56"/>
      <c r="E121" s="56"/>
      <c r="F121" s="56"/>
      <c r="G121" s="56"/>
      <c r="H121" s="56"/>
      <c r="I121" s="87"/>
      <c r="J121" s="86" t="n">
        <f aca="false">(J137+J120)*I121</f>
        <v>0</v>
      </c>
      <c r="K121" s="115"/>
      <c r="L121" s="57"/>
      <c r="M121" s="57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4.25" hidden="false" customHeight="true" outlineLevel="0" collapsed="false">
      <c r="A122" s="52"/>
      <c r="B122" s="83" t="s">
        <v>83</v>
      </c>
      <c r="C122" s="83" t="s">
        <v>190</v>
      </c>
      <c r="D122" s="83"/>
      <c r="E122" s="83"/>
      <c r="F122" s="83"/>
      <c r="G122" s="83"/>
      <c r="H122" s="83"/>
      <c r="I122" s="85"/>
      <c r="J122" s="86"/>
      <c r="K122" s="57"/>
      <c r="L122" s="57"/>
      <c r="M122" s="57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83" t="s">
        <v>191</v>
      </c>
      <c r="C123" s="56" t="s">
        <v>192</v>
      </c>
      <c r="D123" s="56"/>
      <c r="E123" s="56"/>
      <c r="F123" s="56"/>
      <c r="G123" s="56"/>
      <c r="H123" s="56"/>
      <c r="I123" s="87"/>
      <c r="J123" s="86" t="n">
        <f aca="false">(($J$137+$J$120+$J$121)/(1-($I$123+$I$124+$I$125))*I123)</f>
        <v>0</v>
      </c>
      <c r="K123" s="115"/>
      <c r="L123" s="74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83" t="s">
        <v>193</v>
      </c>
      <c r="C124" s="56" t="s">
        <v>194</v>
      </c>
      <c r="D124" s="56"/>
      <c r="E124" s="56"/>
      <c r="F124" s="56"/>
      <c r="G124" s="56"/>
      <c r="H124" s="56"/>
      <c r="I124" s="87"/>
      <c r="J124" s="86" t="n">
        <f aca="false">(($J$137+$J$120+$J$121)/(1-($I$123+$I$124+$I$125))*I124)</f>
        <v>0</v>
      </c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4.25" hidden="false" customHeight="true" outlineLevel="0" collapsed="false">
      <c r="A125" s="52"/>
      <c r="B125" s="83" t="s">
        <v>195</v>
      </c>
      <c r="C125" s="56" t="s">
        <v>196</v>
      </c>
      <c r="D125" s="56"/>
      <c r="E125" s="56"/>
      <c r="F125" s="56"/>
      <c r="G125" s="56"/>
      <c r="H125" s="56"/>
      <c r="I125" s="85" t="n">
        <v>0.03</v>
      </c>
      <c r="J125" s="86" t="n">
        <f aca="false">(($J$137+$J$120+$J$121)/(1-($I$123+$I$124+$I$125))*I125)</f>
        <v>0.503645542133979</v>
      </c>
      <c r="K125" s="74"/>
      <c r="L125" s="74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83" t="s">
        <v>86</v>
      </c>
      <c r="C126" s="56" t="s">
        <v>184</v>
      </c>
      <c r="D126" s="56"/>
      <c r="E126" s="56"/>
      <c r="F126" s="56"/>
      <c r="G126" s="56"/>
      <c r="H126" s="56"/>
      <c r="I126" s="85"/>
      <c r="J126" s="86"/>
      <c r="K126" s="74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83" t="s">
        <v>197</v>
      </c>
      <c r="C127" s="83"/>
      <c r="D127" s="83"/>
      <c r="E127" s="83"/>
      <c r="F127" s="83"/>
      <c r="G127" s="83"/>
      <c r="H127" s="83"/>
      <c r="I127" s="116" t="n">
        <f aca="false">SUM(I120:I126)</f>
        <v>0.03</v>
      </c>
      <c r="J127" s="89" t="n">
        <f aca="false">(SUM(J120:J126))</f>
        <v>0.503645542133979</v>
      </c>
      <c r="K127" s="74"/>
      <c r="L127" s="6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75"/>
      <c r="C128" s="75"/>
      <c r="D128" s="75"/>
      <c r="E128" s="75"/>
      <c r="F128" s="75"/>
      <c r="G128" s="75"/>
      <c r="H128" s="75"/>
      <c r="I128" s="117"/>
      <c r="J128" s="77"/>
      <c r="K128" s="74"/>
      <c r="L128" s="6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75"/>
      <c r="C129" s="75"/>
      <c r="D129" s="75"/>
      <c r="E129" s="75"/>
      <c r="F129" s="75"/>
      <c r="G129" s="75"/>
      <c r="H129" s="75"/>
      <c r="I129" s="117"/>
      <c r="J129" s="77"/>
      <c r="K129" s="74"/>
      <c r="L129" s="6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4.25" hidden="false" customHeight="true" outlineLevel="0" collapsed="false">
      <c r="A130" s="52"/>
      <c r="B130" s="53" t="s">
        <v>198</v>
      </c>
      <c r="C130" s="53"/>
      <c r="D130" s="53"/>
      <c r="E130" s="53"/>
      <c r="F130" s="53"/>
      <c r="G130" s="53"/>
      <c r="H130" s="53"/>
      <c r="I130" s="53"/>
      <c r="J130" s="53"/>
      <c r="K130" s="6"/>
      <c r="L130" s="6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199</v>
      </c>
      <c r="C131" s="68"/>
      <c r="D131" s="68"/>
      <c r="E131" s="68"/>
      <c r="F131" s="68"/>
      <c r="G131" s="68"/>
      <c r="H131" s="68"/>
      <c r="I131" s="68"/>
      <c r="J131" s="68" t="s">
        <v>105</v>
      </c>
      <c r="K131" s="6"/>
      <c r="L131" s="6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 t="s">
        <v>78</v>
      </c>
      <c r="C132" s="54" t="str">
        <f aca="false">B20</f>
        <v>MÓDULO 1 - COMPOSIÇÃO DA REMUNERAÇÃO</v>
      </c>
      <c r="D132" s="54"/>
      <c r="E132" s="54"/>
      <c r="F132" s="54"/>
      <c r="G132" s="54"/>
      <c r="H132" s="54"/>
      <c r="I132" s="54"/>
      <c r="J132" s="69" t="n">
        <f aca="false">J36</f>
        <v>9.59963007142857</v>
      </c>
      <c r="K132" s="74"/>
      <c r="L132" s="74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2.75" hidden="false" customHeight="true" outlineLevel="0" collapsed="false">
      <c r="A133" s="52"/>
      <c r="B133" s="68" t="s">
        <v>80</v>
      </c>
      <c r="C133" s="54" t="str">
        <f aca="false">B39</f>
        <v>MÓDULO 2 – ENCARGOS E BENEFÍCIOS ANUAIS, MENSAIS E DIÁRIOS</v>
      </c>
      <c r="D133" s="54"/>
      <c r="E133" s="54"/>
      <c r="F133" s="54"/>
      <c r="G133" s="54"/>
      <c r="H133" s="54"/>
      <c r="I133" s="54"/>
      <c r="J133" s="69" t="n">
        <f aca="false">J72</f>
        <v>5.74217872105952</v>
      </c>
      <c r="K133" s="6"/>
      <c r="L133" s="74"/>
      <c r="M133" s="6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4.25" hidden="false" customHeight="true" outlineLevel="0" collapsed="false">
      <c r="A134" s="52"/>
      <c r="B134" s="68" t="s">
        <v>83</v>
      </c>
      <c r="C134" s="54" t="str">
        <f aca="false">B75</f>
        <v>MÓDULO 3 – PROVISÃO PARA RESCISÃO</v>
      </c>
      <c r="D134" s="54"/>
      <c r="E134" s="54"/>
      <c r="F134" s="54"/>
      <c r="G134" s="54"/>
      <c r="H134" s="54"/>
      <c r="I134" s="54"/>
      <c r="J134" s="69" t="n">
        <f aca="false">J83</f>
        <v>0.600136873298809</v>
      </c>
      <c r="K134" s="6"/>
      <c r="L134" s="74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4.25" hidden="false" customHeight="true" outlineLevel="0" collapsed="false">
      <c r="A135" s="52"/>
      <c r="B135" s="68" t="s">
        <v>86</v>
      </c>
      <c r="C135" s="54" t="str">
        <f aca="false">B86</f>
        <v>MÓDULO 4 – CUSTO DE REPOSIÇÃO DO PROFISSIONAL AUSENTE</v>
      </c>
      <c r="D135" s="54"/>
      <c r="E135" s="54"/>
      <c r="F135" s="54"/>
      <c r="G135" s="54"/>
      <c r="H135" s="54"/>
      <c r="I135" s="54"/>
      <c r="J135" s="69" t="n">
        <f aca="false">J106</f>
        <v>0.34259352987843</v>
      </c>
      <c r="K135" s="6"/>
      <c r="L135" s="74"/>
      <c r="M135" s="6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4.25" hidden="false" customHeight="true" outlineLevel="0" collapsed="false">
      <c r="A136" s="52"/>
      <c r="B136" s="68" t="s">
        <v>110</v>
      </c>
      <c r="C136" s="54" t="str">
        <f aca="false">B109</f>
        <v>MÓDULO 5 – INSUMOS DIVERSOS</v>
      </c>
      <c r="D136" s="54"/>
      <c r="E136" s="54"/>
      <c r="F136" s="54"/>
      <c r="G136" s="54"/>
      <c r="H136" s="54"/>
      <c r="I136" s="54"/>
      <c r="J136" s="69" t="n">
        <f aca="false">J115</f>
        <v>0</v>
      </c>
      <c r="K136" s="6"/>
      <c r="L136" s="74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68"/>
      <c r="C137" s="68" t="s">
        <v>200</v>
      </c>
      <c r="D137" s="68"/>
      <c r="E137" s="68"/>
      <c r="F137" s="68"/>
      <c r="G137" s="68"/>
      <c r="H137" s="68"/>
      <c r="I137" s="68"/>
      <c r="J137" s="73" t="n">
        <f aca="false">(SUM(J132:J136))</f>
        <v>16.2845391956653</v>
      </c>
      <c r="K137" s="6"/>
      <c r="L137" s="74"/>
      <c r="M137" s="6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2.75" hidden="false" customHeight="true" outlineLevel="0" collapsed="false">
      <c r="A138" s="52"/>
      <c r="B138" s="68" t="s">
        <v>126</v>
      </c>
      <c r="C138" s="54" t="str">
        <f aca="false">B118</f>
        <v>MÓDULO 6 – CUSTOS INDIRETOS, TRIBUTOS E LUCRO</v>
      </c>
      <c r="D138" s="54"/>
      <c r="E138" s="54"/>
      <c r="F138" s="54"/>
      <c r="G138" s="54"/>
      <c r="H138" s="54"/>
      <c r="I138" s="54"/>
      <c r="J138" s="69" t="n">
        <f aca="false">J127</f>
        <v>0.503645542133979</v>
      </c>
      <c r="K138" s="6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4.25" hidden="false" customHeight="true" outlineLevel="0" collapsed="false">
      <c r="A139" s="52"/>
      <c r="B139" s="68" t="s">
        <v>208</v>
      </c>
      <c r="C139" s="68"/>
      <c r="D139" s="68"/>
      <c r="E139" s="68"/>
      <c r="F139" s="68"/>
      <c r="G139" s="68"/>
      <c r="H139" s="68"/>
      <c r="I139" s="68"/>
      <c r="J139" s="73" t="n">
        <f aca="false">(SUM(J137:J138))</f>
        <v>16.7881847377993</v>
      </c>
      <c r="K139" s="6"/>
      <c r="L139" s="6"/>
      <c r="M139" s="6"/>
      <c r="N139" s="6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4.25" hidden="false" customHeight="true" outlineLevel="0" collapsed="false">
      <c r="A140" s="52"/>
      <c r="B140" s="68"/>
      <c r="C140" s="108" t="s">
        <v>209</v>
      </c>
      <c r="D140" s="108"/>
      <c r="E140" s="108"/>
      <c r="F140" s="108"/>
      <c r="G140" s="108"/>
      <c r="H140" s="108"/>
      <c r="I140" s="111" t="n">
        <v>24</v>
      </c>
      <c r="J140" s="73" t="n">
        <f aca="false">J139*I140</f>
        <v>402.916433707184</v>
      </c>
      <c r="K140" s="6"/>
      <c r="L140" s="6"/>
      <c r="M140" s="6"/>
      <c r="N140" s="6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4.25" hidden="false" customHeight="true" outlineLevel="0" collapsed="false">
      <c r="A141" s="52"/>
      <c r="B141" s="57"/>
      <c r="C141" s="57"/>
      <c r="D141" s="57"/>
      <c r="E141" s="57"/>
      <c r="F141" s="57"/>
      <c r="G141" s="57"/>
      <c r="H141" s="57"/>
      <c r="I141" s="57"/>
      <c r="J141" s="118" t="s">
        <v>203</v>
      </c>
      <c r="K141" s="74"/>
      <c r="L141" s="74"/>
      <c r="M141" s="74"/>
      <c r="N141" s="6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2.75" hidden="false" customHeight="true" outlineLevel="0" collapsed="false">
      <c r="A142" s="52"/>
      <c r="B142" s="57"/>
      <c r="C142" s="57"/>
      <c r="D142" s="57"/>
      <c r="E142" s="57"/>
      <c r="F142" s="57"/>
      <c r="G142" s="57"/>
      <c r="H142" s="57"/>
      <c r="I142" s="75"/>
      <c r="J142" s="76" t="n">
        <f aca="false">J139/J36</f>
        <v>1.74883663358717</v>
      </c>
      <c r="K142" s="74"/>
      <c r="L142" s="6"/>
      <c r="M142" s="6"/>
      <c r="N142" s="6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</sheetData>
  <sheetProtection sheet="true" password="c59b" objects="true" scenarios="true"/>
  <mergeCells count="130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B36:I36"/>
    <mergeCell ref="B39:J39"/>
    <mergeCell ref="B40:H40"/>
    <mergeCell ref="B41:I41"/>
    <mergeCell ref="C42:H42"/>
    <mergeCell ref="C43:H43"/>
    <mergeCell ref="B44:H44"/>
    <mergeCell ref="B46:H46"/>
    <mergeCell ref="B47:I47"/>
    <mergeCell ref="C48:H48"/>
    <mergeCell ref="C49:H49"/>
    <mergeCell ref="C50:H50"/>
    <mergeCell ref="C51:H51"/>
    <mergeCell ref="C52:H52"/>
    <mergeCell ref="C53:H53"/>
    <mergeCell ref="C54:H54"/>
    <mergeCell ref="C55:H55"/>
    <mergeCell ref="B56:H56"/>
    <mergeCell ref="B58:H58"/>
    <mergeCell ref="C59:H59"/>
    <mergeCell ref="C60:H60"/>
    <mergeCell ref="C61:H61"/>
    <mergeCell ref="C62:H62"/>
    <mergeCell ref="C63:H63"/>
    <mergeCell ref="C64:H64"/>
    <mergeCell ref="B65:I65"/>
    <mergeCell ref="B67:J67"/>
    <mergeCell ref="B68:I68"/>
    <mergeCell ref="C69:I69"/>
    <mergeCell ref="C70:I70"/>
    <mergeCell ref="C71:I71"/>
    <mergeCell ref="B72:I72"/>
    <mergeCell ref="B73:J73"/>
    <mergeCell ref="B75:J75"/>
    <mergeCell ref="C76:H76"/>
    <mergeCell ref="B77:I77"/>
    <mergeCell ref="C78:H78"/>
    <mergeCell ref="C79:H79"/>
    <mergeCell ref="C80:H80"/>
    <mergeCell ref="C81:H81"/>
    <mergeCell ref="C82:H82"/>
    <mergeCell ref="B83:H83"/>
    <mergeCell ref="B84:J84"/>
    <mergeCell ref="B86:J86"/>
    <mergeCell ref="B87:H87"/>
    <mergeCell ref="B88:I88"/>
    <mergeCell ref="C89:H89"/>
    <mergeCell ref="C90:H90"/>
    <mergeCell ref="C91:H91"/>
    <mergeCell ref="C92:H92"/>
    <mergeCell ref="C93:H93"/>
    <mergeCell ref="C94:H94"/>
    <mergeCell ref="B95:H95"/>
    <mergeCell ref="B96:J96"/>
    <mergeCell ref="B97:H97"/>
    <mergeCell ref="B98:I98"/>
    <mergeCell ref="C99:H99"/>
    <mergeCell ref="B100:H100"/>
    <mergeCell ref="B102:J102"/>
    <mergeCell ref="B103:I103"/>
    <mergeCell ref="C104:I104"/>
    <mergeCell ref="C105:I105"/>
    <mergeCell ref="B106:I106"/>
    <mergeCell ref="B109:J109"/>
    <mergeCell ref="C110:H110"/>
    <mergeCell ref="C111:H111"/>
    <mergeCell ref="C112:H112"/>
    <mergeCell ref="C113:H113"/>
    <mergeCell ref="C114:H114"/>
    <mergeCell ref="B115:H115"/>
    <mergeCell ref="B116:J116"/>
    <mergeCell ref="B118:J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B127:H127"/>
    <mergeCell ref="B130:J130"/>
    <mergeCell ref="B131:I131"/>
    <mergeCell ref="C132:I132"/>
    <mergeCell ref="C133:I133"/>
    <mergeCell ref="C134:I134"/>
    <mergeCell ref="C135:I135"/>
    <mergeCell ref="C136:I136"/>
    <mergeCell ref="C137:I137"/>
    <mergeCell ref="C138:I138"/>
    <mergeCell ref="B139:I139"/>
    <mergeCell ref="C140:H140"/>
  </mergeCells>
  <printOptions headings="false" gridLines="false" gridLinesSet="true" horizontalCentered="false" verticalCentered="false"/>
  <pageMargins left="0.196527777777778" right="0" top="0.75" bottom="0.75" header="0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K21" activeCellId="0" sqref="K21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1.42"/>
    <col collapsed="false" customWidth="true" hidden="false" outlineLevel="0" max="2" min="2" style="1" width="8.4"/>
    <col collapsed="false" customWidth="true" hidden="false" outlineLevel="0" max="3" min="3" style="1" width="13.43"/>
    <col collapsed="false" customWidth="true" hidden="false" outlineLevel="0" max="4" min="4" style="1" width="24"/>
    <col collapsed="false" customWidth="true" hidden="false" outlineLevel="0" max="5" min="5" style="1" width="17.4"/>
    <col collapsed="false" customWidth="true" hidden="false" outlineLevel="0" max="6" min="6" style="1" width="26"/>
    <col collapsed="false" customWidth="true" hidden="false" outlineLevel="0" max="7" min="7" style="1" width="10.58"/>
    <col collapsed="false" customWidth="true" hidden="false" outlineLevel="0" max="8" min="8" style="1" width="12.86"/>
    <col collapsed="false" customWidth="true" hidden="false" outlineLevel="0" max="9" min="9" style="1" width="11.57"/>
    <col collapsed="false" customWidth="true" hidden="false" outlineLevel="0" max="10" min="10" style="1" width="21.14"/>
    <col collapsed="false" customWidth="true" hidden="false" outlineLevel="0" max="11" min="11" style="1" width="24"/>
    <col collapsed="false" customWidth="true" hidden="false" outlineLevel="0" max="12" min="12" style="1" width="17.71"/>
    <col collapsed="false" customWidth="true" hidden="false" outlineLevel="0" max="13" min="13" style="1" width="18"/>
    <col collapsed="false" customWidth="true" hidden="false" outlineLevel="0" max="14" min="14" style="1" width="17.59"/>
    <col collapsed="false" customWidth="true" hidden="false" outlineLevel="0" max="26" min="15" style="1" width="7.88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250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Carpinteiro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251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96</v>
      </c>
      <c r="D15" s="54"/>
      <c r="E15" s="54"/>
      <c r="F15" s="54"/>
      <c r="G15" s="54" t="n">
        <v>30</v>
      </c>
      <c r="H15" s="54"/>
      <c r="I15" s="54"/>
      <c r="J15" s="61" t="n">
        <v>2477.02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35.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">
        <v>98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">
        <v>100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 t="s">
        <v>106</v>
      </c>
      <c r="D22" s="54"/>
      <c r="E22" s="54"/>
      <c r="F22" s="54"/>
      <c r="G22" s="54" t="n">
        <v>30</v>
      </c>
      <c r="H22" s="54"/>
      <c r="I22" s="54"/>
      <c r="J22" s="69" t="n">
        <f aca="false">J15</f>
        <v>2477.02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 t="s">
        <v>107</v>
      </c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 t="s">
        <v>108</v>
      </c>
      <c r="D24" s="54"/>
      <c r="E24" s="54"/>
      <c r="F24" s="54"/>
      <c r="G24" s="54"/>
      <c r="H24" s="54"/>
      <c r="I24" s="70"/>
      <c r="J24" s="69" t="n">
        <f aca="false">1212*I24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 t="s">
        <v>109</v>
      </c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 t="s">
        <v>111</v>
      </c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112</v>
      </c>
      <c r="C27" s="68"/>
      <c r="D27" s="68"/>
      <c r="E27" s="68"/>
      <c r="F27" s="68"/>
      <c r="G27" s="68"/>
      <c r="H27" s="68"/>
      <c r="I27" s="68"/>
      <c r="J27" s="73" t="n">
        <f aca="false">SUM(J22:J26)</f>
        <v>2477.02</v>
      </c>
      <c r="K27" s="74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4.25" hidden="false" customHeight="true" outlineLevel="0" collapsed="false">
      <c r="A28" s="52"/>
      <c r="B28" s="75"/>
      <c r="C28" s="75"/>
      <c r="D28" s="75"/>
      <c r="E28" s="75"/>
      <c r="F28" s="75"/>
      <c r="G28" s="75"/>
      <c r="H28" s="75"/>
      <c r="I28" s="75"/>
      <c r="J28" s="76"/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4.25" hidden="false" customHeight="true" outlineLevel="0" collapsed="false">
      <c r="A29" s="52"/>
      <c r="B29" s="75"/>
      <c r="C29" s="75"/>
      <c r="D29" s="75"/>
      <c r="E29" s="75"/>
      <c r="F29" s="75"/>
      <c r="G29" s="75"/>
      <c r="H29" s="75"/>
      <c r="I29" s="75"/>
      <c r="J29" s="76"/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53" t="s">
        <v>113</v>
      </c>
      <c r="C30" s="53"/>
      <c r="D30" s="53"/>
      <c r="E30" s="53"/>
      <c r="F30" s="53"/>
      <c r="G30" s="53"/>
      <c r="H30" s="53"/>
      <c r="I30" s="53"/>
      <c r="J30" s="53"/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114</v>
      </c>
      <c r="C31" s="68"/>
      <c r="D31" s="68"/>
      <c r="E31" s="68"/>
      <c r="F31" s="68"/>
      <c r="G31" s="68"/>
      <c r="H31" s="68"/>
      <c r="I31" s="68" t="s">
        <v>104</v>
      </c>
      <c r="J31" s="68" t="s">
        <v>105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115</v>
      </c>
      <c r="C32" s="68"/>
      <c r="D32" s="68"/>
      <c r="E32" s="68"/>
      <c r="F32" s="68"/>
      <c r="G32" s="68"/>
      <c r="H32" s="68"/>
      <c r="I32" s="68"/>
      <c r="J32" s="77" t="n">
        <f aca="false">J27</f>
        <v>2477.02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78</v>
      </c>
      <c r="C33" s="54" t="s">
        <v>116</v>
      </c>
      <c r="D33" s="54"/>
      <c r="E33" s="54"/>
      <c r="F33" s="54"/>
      <c r="G33" s="54"/>
      <c r="H33" s="54"/>
      <c r="I33" s="72" t="n">
        <f aca="false">(1/12)</f>
        <v>0.0833333333333333</v>
      </c>
      <c r="J33" s="69" t="n">
        <f aca="false">$J$32*I33</f>
        <v>206.418333333333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80</v>
      </c>
      <c r="C34" s="54" t="s">
        <v>117</v>
      </c>
      <c r="D34" s="54"/>
      <c r="E34" s="54"/>
      <c r="F34" s="54"/>
      <c r="G34" s="54"/>
      <c r="H34" s="54"/>
      <c r="I34" s="72" t="n">
        <f aca="false">(1/12)+((1/12)/3)</f>
        <v>0.111111111111111</v>
      </c>
      <c r="J34" s="69" t="n">
        <f aca="false">$J$32*I34</f>
        <v>275.224444444444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4.25" hidden="false" customHeight="true" outlineLevel="0" collapsed="false">
      <c r="A35" s="52"/>
      <c r="B35" s="68" t="s">
        <v>118</v>
      </c>
      <c r="C35" s="68"/>
      <c r="D35" s="68"/>
      <c r="E35" s="68"/>
      <c r="F35" s="68"/>
      <c r="G35" s="68"/>
      <c r="H35" s="68"/>
      <c r="I35" s="78" t="n">
        <f aca="false">I33+I34</f>
        <v>0.194444444444444</v>
      </c>
      <c r="J35" s="73" t="n">
        <f aca="false">SUM(J33:J34)</f>
        <v>481.642777777778</v>
      </c>
      <c r="K35" s="74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4.25" hidden="false" customHeight="true" outlineLevel="0" collapsed="false">
      <c r="A36" s="52"/>
      <c r="B36" s="79"/>
      <c r="C36" s="80"/>
      <c r="D36" s="80"/>
      <c r="E36" s="80"/>
      <c r="F36" s="80"/>
      <c r="G36" s="80"/>
      <c r="H36" s="80"/>
      <c r="I36" s="81"/>
      <c r="J36" s="82"/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4.25" hidden="false" customHeight="true" outlineLevel="0" collapsed="false">
      <c r="A37" s="52"/>
      <c r="B37" s="83" t="s">
        <v>119</v>
      </c>
      <c r="C37" s="83"/>
      <c r="D37" s="83"/>
      <c r="E37" s="83"/>
      <c r="F37" s="83"/>
      <c r="G37" s="83"/>
      <c r="H37" s="83"/>
      <c r="I37" s="83" t="s">
        <v>104</v>
      </c>
      <c r="J37" s="83" t="s">
        <v>105</v>
      </c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83" t="s">
        <v>120</v>
      </c>
      <c r="C38" s="83"/>
      <c r="D38" s="83"/>
      <c r="E38" s="83"/>
      <c r="F38" s="83"/>
      <c r="G38" s="83"/>
      <c r="H38" s="83"/>
      <c r="I38" s="83"/>
      <c r="J38" s="84" t="n">
        <f aca="false">J27+J35</f>
        <v>2958.66277777778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4.25" hidden="false" customHeight="true" outlineLevel="0" collapsed="false">
      <c r="A39" s="52"/>
      <c r="B39" s="83" t="s">
        <v>78</v>
      </c>
      <c r="C39" s="56" t="s">
        <v>121</v>
      </c>
      <c r="D39" s="56"/>
      <c r="E39" s="56"/>
      <c r="F39" s="56"/>
      <c r="G39" s="56"/>
      <c r="H39" s="56"/>
      <c r="I39" s="85" t="n">
        <v>0.2</v>
      </c>
      <c r="J39" s="86" t="n">
        <f aca="false">$J$38*I39</f>
        <v>591.732555555556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2.75" hidden="false" customHeight="true" outlineLevel="0" collapsed="false">
      <c r="A40" s="52"/>
      <c r="B40" s="83" t="s">
        <v>80</v>
      </c>
      <c r="C40" s="56" t="s">
        <v>122</v>
      </c>
      <c r="D40" s="56"/>
      <c r="E40" s="56"/>
      <c r="F40" s="56"/>
      <c r="G40" s="56"/>
      <c r="H40" s="56"/>
      <c r="I40" s="85" t="n">
        <v>0.025</v>
      </c>
      <c r="J40" s="86" t="n">
        <f aca="false">$J$38*I40</f>
        <v>73.9665694444445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4.25" hidden="false" customHeight="true" outlineLevel="0" collapsed="false">
      <c r="A41" s="52"/>
      <c r="B41" s="83" t="s">
        <v>83</v>
      </c>
      <c r="C41" s="56" t="s">
        <v>123</v>
      </c>
      <c r="D41" s="56"/>
      <c r="E41" s="56"/>
      <c r="F41" s="56"/>
      <c r="G41" s="56"/>
      <c r="H41" s="56"/>
      <c r="I41" s="87"/>
      <c r="J41" s="86" t="n">
        <f aca="false">$J$38*I41</f>
        <v>0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2.75" hidden="false" customHeight="true" outlineLevel="0" collapsed="false">
      <c r="A42" s="52"/>
      <c r="B42" s="83" t="s">
        <v>86</v>
      </c>
      <c r="C42" s="56" t="s">
        <v>124</v>
      </c>
      <c r="D42" s="56"/>
      <c r="E42" s="56"/>
      <c r="F42" s="56"/>
      <c r="G42" s="56"/>
      <c r="H42" s="56"/>
      <c r="I42" s="85" t="n">
        <v>0.015</v>
      </c>
      <c r="J42" s="86" t="n">
        <f aca="false">$J$38*I42</f>
        <v>44.3799416666667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4.25" hidden="false" customHeight="true" outlineLevel="0" collapsed="false">
      <c r="A43" s="52"/>
      <c r="B43" s="83" t="s">
        <v>110</v>
      </c>
      <c r="C43" s="56" t="s">
        <v>125</v>
      </c>
      <c r="D43" s="56"/>
      <c r="E43" s="56"/>
      <c r="F43" s="56"/>
      <c r="G43" s="56"/>
      <c r="H43" s="56"/>
      <c r="I43" s="85" t="n">
        <v>0.01</v>
      </c>
      <c r="J43" s="86" t="n">
        <f aca="false">$J$38*I43</f>
        <v>29.5866277777778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126</v>
      </c>
      <c r="C44" s="56" t="s">
        <v>127</v>
      </c>
      <c r="D44" s="56"/>
      <c r="E44" s="56"/>
      <c r="F44" s="56"/>
      <c r="G44" s="56"/>
      <c r="H44" s="56"/>
      <c r="I44" s="85" t="n">
        <v>0.006</v>
      </c>
      <c r="J44" s="86" t="n">
        <f aca="false">$J$38*I44</f>
        <v>17.7519766666667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83" t="s">
        <v>128</v>
      </c>
      <c r="C45" s="56" t="s">
        <v>129</v>
      </c>
      <c r="D45" s="56"/>
      <c r="E45" s="56"/>
      <c r="F45" s="56"/>
      <c r="G45" s="56"/>
      <c r="H45" s="56"/>
      <c r="I45" s="85" t="n">
        <v>0.002</v>
      </c>
      <c r="J45" s="86" t="n">
        <f aca="false">$J$38*I45</f>
        <v>5.91732555555556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130</v>
      </c>
      <c r="C46" s="56" t="s">
        <v>131</v>
      </c>
      <c r="D46" s="56"/>
      <c r="E46" s="56"/>
      <c r="F46" s="56"/>
      <c r="G46" s="56"/>
      <c r="H46" s="56"/>
      <c r="I46" s="85" t="n">
        <v>0.08</v>
      </c>
      <c r="J46" s="86" t="n">
        <f aca="false">$J$38*I46</f>
        <v>236.693022222222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132</v>
      </c>
      <c r="C47" s="83"/>
      <c r="D47" s="83"/>
      <c r="E47" s="83"/>
      <c r="F47" s="83"/>
      <c r="G47" s="83"/>
      <c r="H47" s="83"/>
      <c r="I47" s="88" t="n">
        <f aca="false">SUM(I39:I46)</f>
        <v>0.338</v>
      </c>
      <c r="J47" s="89" t="n">
        <f aca="false">SUM(J39:J46)</f>
        <v>1000.02801888889</v>
      </c>
      <c r="K47" s="74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5"/>
      <c r="C48" s="75"/>
      <c r="D48" s="75"/>
      <c r="E48" s="75"/>
      <c r="F48" s="75"/>
      <c r="G48" s="75"/>
      <c r="H48" s="75"/>
      <c r="I48" s="90"/>
      <c r="J48" s="91"/>
      <c r="K48" s="74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2.75" hidden="false" customHeight="true" outlineLevel="0" collapsed="false">
      <c r="A49" s="52"/>
      <c r="B49" s="83" t="s">
        <v>133</v>
      </c>
      <c r="C49" s="83"/>
      <c r="D49" s="83"/>
      <c r="E49" s="83"/>
      <c r="F49" s="83"/>
      <c r="G49" s="83"/>
      <c r="H49" s="83"/>
      <c r="I49" s="88"/>
      <c r="J49" s="83" t="s">
        <v>105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2.75" hidden="false" customHeight="true" outlineLevel="0" collapsed="false">
      <c r="A50" s="92"/>
      <c r="B50" s="83" t="s">
        <v>78</v>
      </c>
      <c r="C50" s="56" t="s">
        <v>134</v>
      </c>
      <c r="D50" s="56"/>
      <c r="E50" s="56"/>
      <c r="F50" s="56"/>
      <c r="G50" s="56"/>
      <c r="H50" s="56"/>
      <c r="I50" s="93"/>
      <c r="J50" s="86" t="n">
        <v>0</v>
      </c>
      <c r="K50" s="132" t="s">
        <v>135</v>
      </c>
      <c r="L50" s="95"/>
      <c r="M50" s="95"/>
      <c r="N50" s="95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</row>
    <row r="51" customFormat="false" ht="14.25" hidden="false" customHeight="true" outlineLevel="0" collapsed="false">
      <c r="A51" s="52"/>
      <c r="B51" s="83" t="s">
        <v>80</v>
      </c>
      <c r="C51" s="56" t="s">
        <v>136</v>
      </c>
      <c r="D51" s="56"/>
      <c r="E51" s="56"/>
      <c r="F51" s="56"/>
      <c r="G51" s="56"/>
      <c r="H51" s="56"/>
      <c r="I51" s="86" t="n">
        <f aca="false">Eletricista!I51</f>
        <v>19.25</v>
      </c>
      <c r="J51" s="86" t="n">
        <f aca="false">I51*22-(1621*0.005)</f>
        <v>415.395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83</v>
      </c>
      <c r="C52" s="56" t="s">
        <v>137</v>
      </c>
      <c r="D52" s="56"/>
      <c r="E52" s="56"/>
      <c r="F52" s="56"/>
      <c r="G52" s="56"/>
      <c r="H52" s="56"/>
      <c r="I52" s="86"/>
      <c r="J52" s="86" t="n">
        <f aca="false">Eletricista!J52</f>
        <v>170.85</v>
      </c>
      <c r="K52" s="133"/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86</v>
      </c>
      <c r="C53" s="56" t="s">
        <v>138</v>
      </c>
      <c r="D53" s="56"/>
      <c r="E53" s="56"/>
      <c r="F53" s="56"/>
      <c r="G53" s="56"/>
      <c r="H53" s="56"/>
      <c r="I53" s="86"/>
      <c r="J53" s="96"/>
      <c r="K53" s="97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110</v>
      </c>
      <c r="C54" s="56" t="s">
        <v>139</v>
      </c>
      <c r="D54" s="56"/>
      <c r="E54" s="56"/>
      <c r="F54" s="56"/>
      <c r="G54" s="56"/>
      <c r="H54" s="56"/>
      <c r="I54" s="98"/>
      <c r="J54" s="86" t="n">
        <f aca="false">I54*0.3</f>
        <v>0</v>
      </c>
      <c r="K54" s="99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126</v>
      </c>
      <c r="C55" s="56" t="s">
        <v>140</v>
      </c>
      <c r="D55" s="56"/>
      <c r="E55" s="56"/>
      <c r="F55" s="56"/>
      <c r="G55" s="56"/>
      <c r="H55" s="56"/>
      <c r="I55" s="86"/>
      <c r="J55" s="86" t="n">
        <f aca="false">I55</f>
        <v>0</v>
      </c>
      <c r="K55" s="3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128</v>
      </c>
      <c r="C56" s="56" t="s">
        <v>141</v>
      </c>
      <c r="D56" s="56"/>
      <c r="E56" s="56"/>
      <c r="F56" s="56"/>
      <c r="G56" s="56"/>
      <c r="H56" s="56"/>
      <c r="I56" s="86" t="n">
        <v>526.64</v>
      </c>
      <c r="J56" s="86" t="n">
        <f aca="false">I56*0.2</f>
        <v>105.328</v>
      </c>
      <c r="K56" s="3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142</v>
      </c>
      <c r="C57" s="83"/>
      <c r="D57" s="83"/>
      <c r="E57" s="83"/>
      <c r="F57" s="83"/>
      <c r="G57" s="83"/>
      <c r="H57" s="83"/>
      <c r="I57" s="83"/>
      <c r="J57" s="89" t="n">
        <f aca="false">SUM(J50:J56)</f>
        <v>691.573</v>
      </c>
      <c r="K57" s="74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5"/>
      <c r="C58" s="75"/>
      <c r="D58" s="75"/>
      <c r="E58" s="75"/>
      <c r="F58" s="75"/>
      <c r="G58" s="75"/>
      <c r="H58" s="75"/>
      <c r="I58" s="90"/>
      <c r="J58" s="91"/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53" t="s">
        <v>143</v>
      </c>
      <c r="C59" s="53"/>
      <c r="D59" s="53"/>
      <c r="E59" s="53"/>
      <c r="F59" s="53"/>
      <c r="G59" s="53"/>
      <c r="H59" s="53"/>
      <c r="I59" s="53"/>
      <c r="J59" s="53"/>
      <c r="K59" s="6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2.75" hidden="false" customHeight="true" outlineLevel="0" collapsed="false">
      <c r="A60" s="52"/>
      <c r="B60" s="68" t="s">
        <v>144</v>
      </c>
      <c r="C60" s="68"/>
      <c r="D60" s="68"/>
      <c r="E60" s="68"/>
      <c r="F60" s="68"/>
      <c r="G60" s="68"/>
      <c r="H60" s="68"/>
      <c r="I60" s="68"/>
      <c r="J60" s="68" t="s">
        <v>105</v>
      </c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2.75" hidden="false" customHeight="true" outlineLevel="0" collapsed="false">
      <c r="A61" s="52"/>
      <c r="B61" s="68" t="s">
        <v>145</v>
      </c>
      <c r="C61" s="54" t="s">
        <v>146</v>
      </c>
      <c r="D61" s="54"/>
      <c r="E61" s="54"/>
      <c r="F61" s="54"/>
      <c r="G61" s="54"/>
      <c r="H61" s="54"/>
      <c r="I61" s="54"/>
      <c r="J61" s="69" t="n">
        <f aca="false">J35</f>
        <v>481.642777777778</v>
      </c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68" t="s">
        <v>147</v>
      </c>
      <c r="C62" s="54" t="s">
        <v>148</v>
      </c>
      <c r="D62" s="54"/>
      <c r="E62" s="54"/>
      <c r="F62" s="54"/>
      <c r="G62" s="54"/>
      <c r="H62" s="54"/>
      <c r="I62" s="54"/>
      <c r="J62" s="69" t="n">
        <f aca="false">J47</f>
        <v>1000.02801888889</v>
      </c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68" t="s">
        <v>149</v>
      </c>
      <c r="C63" s="54" t="s">
        <v>150</v>
      </c>
      <c r="D63" s="54"/>
      <c r="E63" s="54"/>
      <c r="F63" s="54"/>
      <c r="G63" s="54"/>
      <c r="H63" s="54"/>
      <c r="I63" s="54"/>
      <c r="J63" s="69" t="n">
        <f aca="false">J57</f>
        <v>691.573</v>
      </c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92"/>
      <c r="B64" s="68" t="s">
        <v>151</v>
      </c>
      <c r="C64" s="68"/>
      <c r="D64" s="68"/>
      <c r="E64" s="68"/>
      <c r="F64" s="68"/>
      <c r="G64" s="68"/>
      <c r="H64" s="68"/>
      <c r="I64" s="68"/>
      <c r="J64" s="73" t="n">
        <f aca="false">SUM(J61:J63)</f>
        <v>2173.24379666667</v>
      </c>
      <c r="K64" s="74"/>
      <c r="L64" s="95"/>
      <c r="M64" s="95"/>
      <c r="N64" s="95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 customFormat="false" ht="14.25" hidden="false" customHeight="true" outlineLevel="0" collapsed="false">
      <c r="A65" s="52"/>
      <c r="B65" s="100"/>
      <c r="C65" s="100"/>
      <c r="D65" s="100"/>
      <c r="E65" s="100"/>
      <c r="F65" s="100"/>
      <c r="G65" s="100"/>
      <c r="H65" s="100"/>
      <c r="I65" s="100"/>
      <c r="J65" s="100"/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52"/>
      <c r="B66" s="100"/>
      <c r="C66" s="100"/>
      <c r="D66" s="100"/>
      <c r="E66" s="100"/>
      <c r="F66" s="100"/>
      <c r="G66" s="100"/>
      <c r="H66" s="100"/>
      <c r="I66" s="100"/>
      <c r="J66" s="100"/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53" t="s">
        <v>152</v>
      </c>
      <c r="C67" s="53"/>
      <c r="D67" s="53"/>
      <c r="E67" s="53"/>
      <c r="F67" s="53"/>
      <c r="G67" s="53"/>
      <c r="H67" s="53"/>
      <c r="I67" s="53"/>
      <c r="J67" s="53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68" t="n">
        <v>3</v>
      </c>
      <c r="C68" s="68" t="s">
        <v>153</v>
      </c>
      <c r="D68" s="68"/>
      <c r="E68" s="68"/>
      <c r="F68" s="68"/>
      <c r="G68" s="68"/>
      <c r="H68" s="68"/>
      <c r="I68" s="68" t="s">
        <v>104</v>
      </c>
      <c r="J68" s="68" t="s">
        <v>105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68" t="s">
        <v>115</v>
      </c>
      <c r="C69" s="68"/>
      <c r="D69" s="68"/>
      <c r="E69" s="68"/>
      <c r="F69" s="68"/>
      <c r="G69" s="68"/>
      <c r="H69" s="68"/>
      <c r="I69" s="68"/>
      <c r="J69" s="101" t="n">
        <f aca="false">J27</f>
        <v>2477.02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s">
        <v>78</v>
      </c>
      <c r="C70" s="54" t="s">
        <v>154</v>
      </c>
      <c r="D70" s="54"/>
      <c r="E70" s="54"/>
      <c r="F70" s="54"/>
      <c r="G70" s="54"/>
      <c r="H70" s="54"/>
      <c r="I70" s="72" t="n">
        <f aca="false">((1/12)*0.05)</f>
        <v>0.00416666666666667</v>
      </c>
      <c r="J70" s="69" t="n">
        <f aca="false">$J$69*I70</f>
        <v>10.3209166666667</v>
      </c>
      <c r="K70" s="74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80</v>
      </c>
      <c r="C71" s="54" t="s">
        <v>155</v>
      </c>
      <c r="D71" s="54"/>
      <c r="E71" s="54"/>
      <c r="F71" s="54"/>
      <c r="G71" s="54"/>
      <c r="H71" s="54"/>
      <c r="I71" s="72" t="n">
        <f aca="false">I70*0.08</f>
        <v>0.000333333333333333</v>
      </c>
      <c r="J71" s="69" t="n">
        <f aca="false">$J$69*I71</f>
        <v>0.825673333333333</v>
      </c>
      <c r="K71" s="74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s">
        <v>83</v>
      </c>
      <c r="C72" s="54" t="s">
        <v>156</v>
      </c>
      <c r="D72" s="54"/>
      <c r="E72" s="54"/>
      <c r="F72" s="54"/>
      <c r="G72" s="54"/>
      <c r="H72" s="54"/>
      <c r="I72" s="72" t="n">
        <f aca="false">(7/30)/12</f>
        <v>0.0194444444444444</v>
      </c>
      <c r="J72" s="69" t="n">
        <f aca="false">$J$69*I72</f>
        <v>48.1642777777778</v>
      </c>
      <c r="K72" s="102" t="s">
        <v>157</v>
      </c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86</v>
      </c>
      <c r="C73" s="54" t="s">
        <v>158</v>
      </c>
      <c r="D73" s="54"/>
      <c r="E73" s="54"/>
      <c r="F73" s="54"/>
      <c r="G73" s="54"/>
      <c r="H73" s="54"/>
      <c r="I73" s="72" t="n">
        <f aca="false">I72*I47</f>
        <v>0.00657222222222222</v>
      </c>
      <c r="J73" s="69" t="n">
        <f aca="false">$J$69*I73</f>
        <v>16.2795258888889</v>
      </c>
      <c r="K73" s="103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6"/>
      <c r="B74" s="68" t="s">
        <v>110</v>
      </c>
      <c r="C74" s="54" t="s">
        <v>159</v>
      </c>
      <c r="D74" s="54"/>
      <c r="E74" s="54"/>
      <c r="F74" s="54"/>
      <c r="G74" s="54"/>
      <c r="H74" s="54"/>
      <c r="I74" s="72" t="n">
        <f aca="false">(0.4*0.08)</f>
        <v>0.032</v>
      </c>
      <c r="J74" s="69" t="n">
        <f aca="false">$J$69*I74</f>
        <v>79.26464</v>
      </c>
      <c r="K74" s="74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4.25" hidden="false" customHeight="true" outlineLevel="0" collapsed="false">
      <c r="A75" s="52"/>
      <c r="B75" s="68" t="s">
        <v>160</v>
      </c>
      <c r="C75" s="68"/>
      <c r="D75" s="68"/>
      <c r="E75" s="68"/>
      <c r="F75" s="68"/>
      <c r="G75" s="68"/>
      <c r="H75" s="68"/>
      <c r="I75" s="78" t="n">
        <f aca="false">SUM(I70:I74)</f>
        <v>0.0625166666666667</v>
      </c>
      <c r="J75" s="73" t="n">
        <f aca="false">SUM(J70:J74)</f>
        <v>154.855033666667</v>
      </c>
      <c r="K75" s="74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92"/>
      <c r="B76" s="104"/>
      <c r="C76" s="104"/>
      <c r="D76" s="104"/>
      <c r="E76" s="104"/>
      <c r="F76" s="104"/>
      <c r="G76" s="104"/>
      <c r="H76" s="104"/>
      <c r="I76" s="104"/>
      <c r="J76" s="104"/>
      <c r="K76" s="95"/>
      <c r="L76" s="95"/>
      <c r="M76" s="95"/>
      <c r="N76" s="95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 customFormat="false" ht="14.25" hidden="false" customHeight="true" outlineLevel="0" collapsed="false">
      <c r="A77" s="92"/>
      <c r="B77" s="75"/>
      <c r="C77" s="75"/>
      <c r="D77" s="75"/>
      <c r="E77" s="75"/>
      <c r="F77" s="75"/>
      <c r="G77" s="75"/>
      <c r="H77" s="75"/>
      <c r="I77" s="75"/>
      <c r="J77" s="75"/>
      <c r="K77" s="95"/>
      <c r="L77" s="95"/>
      <c r="M77" s="95"/>
      <c r="N77" s="95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customFormat="false" ht="14.25" hidden="false" customHeight="true" outlineLevel="0" collapsed="false">
      <c r="A78" s="52"/>
      <c r="B78" s="53" t="s">
        <v>161</v>
      </c>
      <c r="C78" s="53"/>
      <c r="D78" s="53"/>
      <c r="E78" s="53"/>
      <c r="F78" s="53"/>
      <c r="G78" s="53"/>
      <c r="H78" s="53"/>
      <c r="I78" s="53"/>
      <c r="J78" s="53"/>
      <c r="K78" s="6"/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6"/>
      <c r="B79" s="68" t="s">
        <v>162</v>
      </c>
      <c r="C79" s="68"/>
      <c r="D79" s="68"/>
      <c r="E79" s="68"/>
      <c r="F79" s="68"/>
      <c r="G79" s="68"/>
      <c r="H79" s="68"/>
      <c r="I79" s="68" t="s">
        <v>104</v>
      </c>
      <c r="J79" s="68" t="s">
        <v>105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4.25" hidden="false" customHeight="true" outlineLevel="0" collapsed="false">
      <c r="A80" s="52"/>
      <c r="B80" s="105" t="s">
        <v>115</v>
      </c>
      <c r="C80" s="105"/>
      <c r="D80" s="105"/>
      <c r="E80" s="105"/>
      <c r="F80" s="105"/>
      <c r="G80" s="105"/>
      <c r="H80" s="105"/>
      <c r="I80" s="105"/>
      <c r="J80" s="106" t="n">
        <f aca="false">J27</f>
        <v>2477.02</v>
      </c>
      <c r="K80" s="6"/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52"/>
      <c r="B81" s="68" t="s">
        <v>78</v>
      </c>
      <c r="C81" s="54" t="s">
        <v>163</v>
      </c>
      <c r="D81" s="54"/>
      <c r="E81" s="54"/>
      <c r="F81" s="54"/>
      <c r="G81" s="54"/>
      <c r="H81" s="54"/>
      <c r="I81" s="72" t="n">
        <f aca="false">I34/12</f>
        <v>0.00925925925925926</v>
      </c>
      <c r="J81" s="69" t="n">
        <f aca="false">$J$80*I81</f>
        <v>22.9353703703704</v>
      </c>
      <c r="K81" s="107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2.75" hidden="false" customHeight="true" outlineLevel="0" collapsed="false">
      <c r="A82" s="52"/>
      <c r="B82" s="68" t="s">
        <v>80</v>
      </c>
      <c r="C82" s="54" t="s">
        <v>164</v>
      </c>
      <c r="D82" s="54"/>
      <c r="E82" s="54"/>
      <c r="F82" s="54"/>
      <c r="G82" s="54"/>
      <c r="H82" s="54"/>
      <c r="I82" s="72" t="n">
        <f aca="false">(5.96/30)*(1/12)</f>
        <v>0.0165555555555556</v>
      </c>
      <c r="J82" s="69" t="n">
        <f aca="false">$J$80*I82</f>
        <v>41.0084422222222</v>
      </c>
      <c r="K82" s="107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52"/>
      <c r="B83" s="68" t="s">
        <v>83</v>
      </c>
      <c r="C83" s="54" t="s">
        <v>165</v>
      </c>
      <c r="D83" s="54"/>
      <c r="E83" s="54"/>
      <c r="F83" s="54"/>
      <c r="G83" s="54"/>
      <c r="H83" s="54"/>
      <c r="I83" s="72" t="n">
        <f aca="false">(5/30)/12*0.015</f>
        <v>0.000208333333333333</v>
      </c>
      <c r="J83" s="69" t="n">
        <f aca="false">$J$80*I83</f>
        <v>0.516045833333333</v>
      </c>
      <c r="K83" s="74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2.75" hidden="false" customHeight="true" outlineLevel="0" collapsed="false">
      <c r="A84" s="52"/>
      <c r="B84" s="68" t="s">
        <v>86</v>
      </c>
      <c r="C84" s="60" t="s">
        <v>166</v>
      </c>
      <c r="D84" s="60"/>
      <c r="E84" s="60"/>
      <c r="F84" s="60"/>
      <c r="G84" s="60"/>
      <c r="H84" s="60"/>
      <c r="I84" s="72" t="n">
        <f aca="false">(15/30)/12*0.0078</f>
        <v>0.000325</v>
      </c>
      <c r="J84" s="69" t="n">
        <f aca="false">$J$80*I84</f>
        <v>0.8050315</v>
      </c>
      <c r="K84" s="74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110</v>
      </c>
      <c r="C85" s="54" t="s">
        <v>167</v>
      </c>
      <c r="D85" s="54"/>
      <c r="E85" s="54"/>
      <c r="F85" s="54"/>
      <c r="G85" s="54"/>
      <c r="H85" s="54"/>
      <c r="I85" s="72" t="n">
        <f aca="false">(0.0144*0.1*0.4509*6/12)</f>
        <v>0.000324648</v>
      </c>
      <c r="J85" s="69" t="n">
        <f aca="false">$J$80*I85</f>
        <v>0.80415958896</v>
      </c>
      <c r="K85" s="74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4.25" hidden="false" customHeight="true" outlineLevel="0" collapsed="false">
      <c r="A86" s="52"/>
      <c r="B86" s="68" t="s">
        <v>126</v>
      </c>
      <c r="C86" s="62" t="s">
        <v>168</v>
      </c>
      <c r="D86" s="62"/>
      <c r="E86" s="62"/>
      <c r="F86" s="62"/>
      <c r="G86" s="62"/>
      <c r="H86" s="62"/>
      <c r="I86" s="72" t="n">
        <f aca="false">SUM(I81:I85)*I47</f>
        <v>0.00901540509807407</v>
      </c>
      <c r="J86" s="69" t="n">
        <f aca="false">$J$80*I86</f>
        <v>22.3313387360314</v>
      </c>
      <c r="K86" s="74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92"/>
      <c r="B87" s="68" t="s">
        <v>169</v>
      </c>
      <c r="C87" s="68"/>
      <c r="D87" s="68"/>
      <c r="E87" s="68"/>
      <c r="F87" s="68"/>
      <c r="G87" s="68"/>
      <c r="H87" s="68"/>
      <c r="I87" s="78" t="n">
        <f aca="false">SUM(I81:I86)</f>
        <v>0.0356882012462222</v>
      </c>
      <c r="J87" s="73" t="n">
        <f aca="false">SUM(J81:J86)</f>
        <v>88.4003882509174</v>
      </c>
      <c r="K87" s="74"/>
      <c r="L87" s="95"/>
      <c r="M87" s="95"/>
      <c r="N87" s="95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customFormat="false" ht="16.5" hidden="false" customHeight="true" outlineLevel="0" collapsed="false">
      <c r="A88" s="52"/>
      <c r="B88" s="80"/>
      <c r="C88" s="80"/>
      <c r="D88" s="80"/>
      <c r="E88" s="80"/>
      <c r="F88" s="80"/>
      <c r="G88" s="80"/>
      <c r="H88" s="80"/>
      <c r="I88" s="80"/>
      <c r="J88" s="80"/>
      <c r="K88" s="6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2.75" hidden="false" customHeight="true" outlineLevel="0" collapsed="false">
      <c r="A89" s="52"/>
      <c r="B89" s="68" t="s">
        <v>170</v>
      </c>
      <c r="C89" s="68"/>
      <c r="D89" s="68"/>
      <c r="E89" s="68"/>
      <c r="F89" s="68"/>
      <c r="G89" s="68"/>
      <c r="H89" s="68"/>
      <c r="I89" s="68" t="s">
        <v>104</v>
      </c>
      <c r="J89" s="68" t="s">
        <v>105</v>
      </c>
      <c r="K89" s="6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108" t="s">
        <v>115</v>
      </c>
      <c r="C90" s="108"/>
      <c r="D90" s="108"/>
      <c r="E90" s="108"/>
      <c r="F90" s="108"/>
      <c r="G90" s="108"/>
      <c r="H90" s="108"/>
      <c r="I90" s="108"/>
      <c r="J90" s="109" t="n">
        <f aca="false">J27</f>
        <v>2477.02</v>
      </c>
      <c r="K90" s="6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2.75" hidden="false" customHeight="true" outlineLevel="0" collapsed="false">
      <c r="A91" s="52"/>
      <c r="B91" s="68" t="s">
        <v>78</v>
      </c>
      <c r="C91" s="54" t="s">
        <v>171</v>
      </c>
      <c r="D91" s="54"/>
      <c r="E91" s="54"/>
      <c r="F91" s="54"/>
      <c r="G91" s="54"/>
      <c r="H91" s="54"/>
      <c r="I91" s="72"/>
      <c r="J91" s="69" t="n">
        <v>0</v>
      </c>
      <c r="K91" s="6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4.25" hidden="false" customHeight="true" outlineLevel="0" collapsed="false">
      <c r="A92" s="52"/>
      <c r="B92" s="68" t="s">
        <v>172</v>
      </c>
      <c r="C92" s="68"/>
      <c r="D92" s="68"/>
      <c r="E92" s="68"/>
      <c r="F92" s="68"/>
      <c r="G92" s="68"/>
      <c r="H92" s="68"/>
      <c r="I92" s="78"/>
      <c r="J92" s="73" t="n">
        <f aca="false">J91</f>
        <v>0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6.5" hidden="false" customHeight="true" outlineLevel="0" collapsed="false">
      <c r="A93" s="52"/>
      <c r="B93" s="75"/>
      <c r="C93" s="75"/>
      <c r="D93" s="75"/>
      <c r="E93" s="75"/>
      <c r="F93" s="75"/>
      <c r="G93" s="75"/>
      <c r="H93" s="75"/>
      <c r="I93" s="75"/>
      <c r="J93" s="75"/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53" t="s">
        <v>173</v>
      </c>
      <c r="C94" s="53"/>
      <c r="D94" s="53"/>
      <c r="E94" s="53"/>
      <c r="F94" s="53"/>
      <c r="G94" s="53"/>
      <c r="H94" s="53"/>
      <c r="I94" s="53"/>
      <c r="J94" s="53"/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174</v>
      </c>
      <c r="C95" s="68"/>
      <c r="D95" s="68"/>
      <c r="E95" s="68"/>
      <c r="F95" s="68"/>
      <c r="G95" s="68"/>
      <c r="H95" s="68"/>
      <c r="I95" s="68"/>
      <c r="J95" s="68" t="s">
        <v>105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2.75" hidden="false" customHeight="true" outlineLevel="0" collapsed="false">
      <c r="A96" s="52"/>
      <c r="B96" s="68" t="s">
        <v>175</v>
      </c>
      <c r="C96" s="54" t="s">
        <v>164</v>
      </c>
      <c r="D96" s="54"/>
      <c r="E96" s="54"/>
      <c r="F96" s="54"/>
      <c r="G96" s="54"/>
      <c r="H96" s="54"/>
      <c r="I96" s="54"/>
      <c r="J96" s="69" t="n">
        <f aca="false">J87</f>
        <v>88.4003882509174</v>
      </c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4.25" hidden="false" customHeight="true" outlineLevel="0" collapsed="false">
      <c r="A97" s="52"/>
      <c r="B97" s="68" t="s">
        <v>176</v>
      </c>
      <c r="C97" s="54" t="s">
        <v>177</v>
      </c>
      <c r="D97" s="54"/>
      <c r="E97" s="54"/>
      <c r="F97" s="54"/>
      <c r="G97" s="54"/>
      <c r="H97" s="54"/>
      <c r="I97" s="54"/>
      <c r="J97" s="69" t="n">
        <f aca="false">J92</f>
        <v>0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92"/>
      <c r="B98" s="68" t="s">
        <v>178</v>
      </c>
      <c r="C98" s="68"/>
      <c r="D98" s="68"/>
      <c r="E98" s="68"/>
      <c r="F98" s="68"/>
      <c r="G98" s="68"/>
      <c r="H98" s="68"/>
      <c r="I98" s="68"/>
      <c r="J98" s="73" t="n">
        <f aca="false">SUM(J96:J97)</f>
        <v>88.4003882509174</v>
      </c>
      <c r="K98" s="74"/>
      <c r="L98" s="95"/>
      <c r="M98" s="95"/>
      <c r="N98" s="95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 customFormat="false" ht="16.5" hidden="false" customHeight="true" outlineLevel="0" collapsed="false">
      <c r="A99" s="52"/>
      <c r="B99" s="75"/>
      <c r="C99" s="75"/>
      <c r="D99" s="75"/>
      <c r="E99" s="75"/>
      <c r="F99" s="75"/>
      <c r="G99" s="75"/>
      <c r="H99" s="75"/>
      <c r="I99" s="75"/>
      <c r="J99" s="75"/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6.5" hidden="false" customHeight="true" outlineLevel="0" collapsed="false">
      <c r="A100" s="52"/>
      <c r="B100" s="75"/>
      <c r="C100" s="75"/>
      <c r="D100" s="75"/>
      <c r="E100" s="75"/>
      <c r="F100" s="75"/>
      <c r="G100" s="75"/>
      <c r="H100" s="75"/>
      <c r="I100" s="75"/>
      <c r="J100" s="75"/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4.25" hidden="false" customHeight="true" outlineLevel="0" collapsed="false">
      <c r="A101" s="52"/>
      <c r="B101" s="53" t="s">
        <v>179</v>
      </c>
      <c r="C101" s="53"/>
      <c r="D101" s="53"/>
      <c r="E101" s="53"/>
      <c r="F101" s="53"/>
      <c r="G101" s="53"/>
      <c r="H101" s="53"/>
      <c r="I101" s="53"/>
      <c r="J101" s="53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52"/>
      <c r="B102" s="68" t="n">
        <v>5</v>
      </c>
      <c r="C102" s="68" t="s">
        <v>180</v>
      </c>
      <c r="D102" s="68"/>
      <c r="E102" s="68"/>
      <c r="F102" s="68"/>
      <c r="G102" s="68"/>
      <c r="H102" s="68"/>
      <c r="I102" s="68"/>
      <c r="J102" s="68" t="s">
        <v>105</v>
      </c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68" t="s">
        <v>78</v>
      </c>
      <c r="C103" s="54" t="s">
        <v>181</v>
      </c>
      <c r="D103" s="54"/>
      <c r="E103" s="54"/>
      <c r="F103" s="54"/>
      <c r="G103" s="54"/>
      <c r="H103" s="54"/>
      <c r="I103" s="69"/>
      <c r="J103" s="69" t="n">
        <f aca="false">Uniforme_EPI_equip!F124</f>
        <v>0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52"/>
      <c r="B104" s="68" t="s">
        <v>80</v>
      </c>
      <c r="C104" s="54" t="s">
        <v>182</v>
      </c>
      <c r="D104" s="54"/>
      <c r="E104" s="54"/>
      <c r="F104" s="54"/>
      <c r="G104" s="54"/>
      <c r="H104" s="54"/>
      <c r="I104" s="110"/>
      <c r="J104" s="69" t="n">
        <f aca="false">Uniforme_EPI_equip!F162</f>
        <v>0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2.75" hidden="false" customHeight="true" outlineLevel="0" collapsed="false">
      <c r="A105" s="52"/>
      <c r="B105" s="111" t="s">
        <v>83</v>
      </c>
      <c r="C105" s="54" t="s">
        <v>183</v>
      </c>
      <c r="D105" s="54"/>
      <c r="E105" s="54"/>
      <c r="F105" s="54"/>
      <c r="G105" s="54"/>
      <c r="H105" s="54"/>
      <c r="I105" s="112"/>
      <c r="J105" s="69" t="n">
        <f aca="false">Uniforme_EPI_equip!F135</f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111" t="s">
        <v>86</v>
      </c>
      <c r="C106" s="54" t="s">
        <v>184</v>
      </c>
      <c r="D106" s="54"/>
      <c r="E106" s="54"/>
      <c r="F106" s="54"/>
      <c r="G106" s="54"/>
      <c r="H106" s="54"/>
      <c r="I106" s="112"/>
      <c r="J106" s="69" t="n">
        <v>0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68" t="s">
        <v>185</v>
      </c>
      <c r="C107" s="68"/>
      <c r="D107" s="68"/>
      <c r="E107" s="68"/>
      <c r="F107" s="68"/>
      <c r="G107" s="68"/>
      <c r="H107" s="68"/>
      <c r="I107" s="113"/>
      <c r="J107" s="73" t="n">
        <f aca="false">SUM(J103:J106)</f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104"/>
      <c r="C108" s="104"/>
      <c r="D108" s="104"/>
      <c r="E108" s="104"/>
      <c r="F108" s="104"/>
      <c r="G108" s="104"/>
      <c r="H108" s="104"/>
      <c r="I108" s="104"/>
      <c r="J108" s="104"/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75"/>
      <c r="C109" s="75"/>
      <c r="D109" s="75"/>
      <c r="E109" s="75"/>
      <c r="F109" s="75"/>
      <c r="G109" s="75"/>
      <c r="H109" s="75"/>
      <c r="I109" s="75"/>
      <c r="J109" s="75"/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114" t="s">
        <v>186</v>
      </c>
      <c r="C110" s="114"/>
      <c r="D110" s="114"/>
      <c r="E110" s="114"/>
      <c r="F110" s="114"/>
      <c r="G110" s="114"/>
      <c r="H110" s="114"/>
      <c r="I110" s="114"/>
      <c r="J110" s="114"/>
      <c r="K110" s="74"/>
      <c r="L110" s="107"/>
      <c r="M110" s="107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83" t="n">
        <v>6</v>
      </c>
      <c r="C111" s="83" t="s">
        <v>187</v>
      </c>
      <c r="D111" s="83"/>
      <c r="E111" s="83"/>
      <c r="F111" s="83"/>
      <c r="G111" s="83"/>
      <c r="H111" s="83"/>
      <c r="I111" s="83" t="s">
        <v>104</v>
      </c>
      <c r="J111" s="83" t="s">
        <v>105</v>
      </c>
      <c r="K111" s="74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2.75" hidden="false" customHeight="true" outlineLevel="0" collapsed="false">
      <c r="A112" s="52"/>
      <c r="B112" s="83" t="s">
        <v>78</v>
      </c>
      <c r="C112" s="56" t="s">
        <v>188</v>
      </c>
      <c r="D112" s="56"/>
      <c r="E112" s="56"/>
      <c r="F112" s="56"/>
      <c r="G112" s="56"/>
      <c r="H112" s="56"/>
      <c r="I112" s="87"/>
      <c r="J112" s="86" t="n">
        <f aca="false">J129*I112</f>
        <v>0</v>
      </c>
      <c r="K112" s="115"/>
      <c r="L112" s="57"/>
      <c r="M112" s="57"/>
      <c r="N112" s="74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83" t="s">
        <v>80</v>
      </c>
      <c r="C113" s="56" t="s">
        <v>189</v>
      </c>
      <c r="D113" s="56"/>
      <c r="E113" s="56"/>
      <c r="F113" s="56"/>
      <c r="G113" s="56"/>
      <c r="H113" s="56"/>
      <c r="I113" s="87"/>
      <c r="J113" s="86" t="n">
        <f aca="false">(J129+J112)*I113</f>
        <v>0</v>
      </c>
      <c r="K113" s="115"/>
      <c r="L113" s="57"/>
      <c r="M113" s="57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83" t="s">
        <v>83</v>
      </c>
      <c r="C114" s="83" t="s">
        <v>190</v>
      </c>
      <c r="D114" s="83"/>
      <c r="E114" s="83"/>
      <c r="F114" s="83"/>
      <c r="G114" s="83"/>
      <c r="H114" s="83"/>
      <c r="I114" s="85"/>
      <c r="J114" s="86"/>
      <c r="K114" s="57"/>
      <c r="L114" s="57"/>
      <c r="M114" s="57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s">
        <v>191</v>
      </c>
      <c r="C115" s="56" t="s">
        <v>192</v>
      </c>
      <c r="D115" s="56"/>
      <c r="E115" s="56"/>
      <c r="F115" s="56"/>
      <c r="G115" s="56"/>
      <c r="H115" s="56"/>
      <c r="I115" s="87"/>
      <c r="J115" s="86" t="n">
        <f aca="false">(($J$129+$J$112+$J$113)/(1-($I$115+$I$116+$I$117))*I115)</f>
        <v>0</v>
      </c>
      <c r="K115" s="115"/>
      <c r="L115" s="74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83" t="s">
        <v>193</v>
      </c>
      <c r="C116" s="56" t="s">
        <v>194</v>
      </c>
      <c r="D116" s="56"/>
      <c r="E116" s="56"/>
      <c r="F116" s="56"/>
      <c r="G116" s="56"/>
      <c r="H116" s="56"/>
      <c r="I116" s="87"/>
      <c r="J116" s="86" t="n">
        <f aca="false">(($J$129+$J$112+$J$113)/(1-($I$115+$I$116+$I$117))*I116)</f>
        <v>0</v>
      </c>
      <c r="K116" s="74"/>
      <c r="L116" s="74"/>
      <c r="M116" s="6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195</v>
      </c>
      <c r="C117" s="56" t="s">
        <v>196</v>
      </c>
      <c r="D117" s="56"/>
      <c r="E117" s="56"/>
      <c r="F117" s="56"/>
      <c r="G117" s="56"/>
      <c r="H117" s="56"/>
      <c r="I117" s="85" t="n">
        <v>0.03</v>
      </c>
      <c r="J117" s="86" t="n">
        <f aca="false">(($J$129+$J$112+$J$113)/(1-($I$115+$I$116+$I$117))*I117)</f>
        <v>151.345955213946</v>
      </c>
      <c r="K117" s="74"/>
      <c r="L117" s="74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86</v>
      </c>
      <c r="C118" s="56" t="s">
        <v>184</v>
      </c>
      <c r="D118" s="56"/>
      <c r="E118" s="56"/>
      <c r="F118" s="56"/>
      <c r="G118" s="56"/>
      <c r="H118" s="56"/>
      <c r="I118" s="85"/>
      <c r="J118" s="86"/>
      <c r="K118" s="74"/>
      <c r="L118" s="74"/>
      <c r="M118" s="6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197</v>
      </c>
      <c r="C119" s="83"/>
      <c r="D119" s="83"/>
      <c r="E119" s="83"/>
      <c r="F119" s="83"/>
      <c r="G119" s="83"/>
      <c r="H119" s="83"/>
      <c r="I119" s="116" t="n">
        <f aca="false">SUM(I112:I118)</f>
        <v>0.03</v>
      </c>
      <c r="J119" s="89" t="n">
        <f aca="false">(SUM(J112:J118))</f>
        <v>151.345955213946</v>
      </c>
      <c r="K119" s="74"/>
      <c r="L119" s="6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6"/>
      <c r="B120" s="75"/>
      <c r="C120" s="75"/>
      <c r="D120" s="75"/>
      <c r="E120" s="75"/>
      <c r="F120" s="75"/>
      <c r="G120" s="75"/>
      <c r="H120" s="75"/>
      <c r="I120" s="117"/>
      <c r="J120" s="77"/>
      <c r="K120" s="74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customFormat="false" ht="14.25" hidden="false" customHeight="true" outlineLevel="0" collapsed="false">
      <c r="A121" s="6"/>
      <c r="B121" s="75"/>
      <c r="C121" s="75"/>
      <c r="D121" s="75"/>
      <c r="E121" s="75"/>
      <c r="F121" s="75"/>
      <c r="G121" s="75"/>
      <c r="H121" s="75"/>
      <c r="I121" s="117"/>
      <c r="J121" s="77"/>
      <c r="K121" s="74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customFormat="false" ht="14.25" hidden="false" customHeight="true" outlineLevel="0" collapsed="false">
      <c r="A122" s="52"/>
      <c r="B122" s="53" t="s">
        <v>198</v>
      </c>
      <c r="C122" s="53"/>
      <c r="D122" s="53"/>
      <c r="E122" s="53"/>
      <c r="F122" s="53"/>
      <c r="G122" s="53"/>
      <c r="H122" s="53"/>
      <c r="I122" s="53"/>
      <c r="J122" s="53"/>
      <c r="K122" s="6"/>
      <c r="L122" s="6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68" t="s">
        <v>199</v>
      </c>
      <c r="C123" s="68"/>
      <c r="D123" s="68"/>
      <c r="E123" s="68"/>
      <c r="F123" s="68"/>
      <c r="G123" s="68"/>
      <c r="H123" s="68"/>
      <c r="I123" s="68"/>
      <c r="J123" s="68" t="s">
        <v>105</v>
      </c>
      <c r="K123" s="6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68" t="s">
        <v>78</v>
      </c>
      <c r="C124" s="54" t="str">
        <f aca="false">B20</f>
        <v>MÓDULO 1 - COMPOSIÇÃO DA REMUNERAÇÃO</v>
      </c>
      <c r="D124" s="54"/>
      <c r="E124" s="54"/>
      <c r="F124" s="54"/>
      <c r="G124" s="54"/>
      <c r="H124" s="54"/>
      <c r="I124" s="54"/>
      <c r="J124" s="69" t="n">
        <f aca="false">J27</f>
        <v>2477.02</v>
      </c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2.75" hidden="false" customHeight="true" outlineLevel="0" collapsed="false">
      <c r="A125" s="52"/>
      <c r="B125" s="68" t="s">
        <v>80</v>
      </c>
      <c r="C125" s="54" t="str">
        <f aca="false">B30</f>
        <v>MÓDULO 2 – ENCARGOS E BENEFÍCIOS ANUAIS, MENSAIS E DIÁRIOS</v>
      </c>
      <c r="D125" s="54"/>
      <c r="E125" s="54"/>
      <c r="F125" s="54"/>
      <c r="G125" s="54"/>
      <c r="H125" s="54"/>
      <c r="I125" s="54"/>
      <c r="J125" s="69" t="n">
        <f aca="false">J64</f>
        <v>2173.24379666667</v>
      </c>
      <c r="K125" s="6"/>
      <c r="L125" s="74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68" t="s">
        <v>83</v>
      </c>
      <c r="C126" s="54" t="str">
        <f aca="false">B67</f>
        <v>MÓDULO 3 – PROVISÃO PARA RESCISÃO</v>
      </c>
      <c r="D126" s="54"/>
      <c r="E126" s="54"/>
      <c r="F126" s="54"/>
      <c r="G126" s="54"/>
      <c r="H126" s="54"/>
      <c r="I126" s="54"/>
      <c r="J126" s="69" t="n">
        <f aca="false">J75</f>
        <v>154.855033666667</v>
      </c>
      <c r="K126" s="6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68" t="s">
        <v>86</v>
      </c>
      <c r="C127" s="54" t="str">
        <f aca="false">B78</f>
        <v>MÓDULO 4 – CUSTO DE REPOSIÇÃO DO PROFISSIONAL AUSENTE</v>
      </c>
      <c r="D127" s="54"/>
      <c r="E127" s="54"/>
      <c r="F127" s="54"/>
      <c r="G127" s="54"/>
      <c r="H127" s="54"/>
      <c r="I127" s="54"/>
      <c r="J127" s="69" t="n">
        <f aca="false">J98</f>
        <v>88.4003882509174</v>
      </c>
      <c r="K127" s="6"/>
      <c r="L127" s="74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110</v>
      </c>
      <c r="C128" s="54" t="str">
        <f aca="false">B101</f>
        <v>MÓDULO 5 – INSUMOS DIVERSOS</v>
      </c>
      <c r="D128" s="54"/>
      <c r="E128" s="54"/>
      <c r="F128" s="54"/>
      <c r="G128" s="54"/>
      <c r="H128" s="54"/>
      <c r="I128" s="54"/>
      <c r="J128" s="69" t="n">
        <f aca="false">J107</f>
        <v>0</v>
      </c>
      <c r="K128" s="6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/>
      <c r="C129" s="68" t="s">
        <v>200</v>
      </c>
      <c r="D129" s="68"/>
      <c r="E129" s="68"/>
      <c r="F129" s="68"/>
      <c r="G129" s="68"/>
      <c r="H129" s="68"/>
      <c r="I129" s="68"/>
      <c r="J129" s="73" t="n">
        <f aca="false">(SUM(J124:J128))</f>
        <v>4893.51921858425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2.75" hidden="false" customHeight="true" outlineLevel="0" collapsed="false">
      <c r="A130" s="52"/>
      <c r="B130" s="68" t="s">
        <v>126</v>
      </c>
      <c r="C130" s="54" t="str">
        <f aca="false">B110</f>
        <v>MÓDULO 6 – CUSTOS INDIRETOS, TRIBUTOS E LUCRO</v>
      </c>
      <c r="D130" s="54"/>
      <c r="E130" s="54"/>
      <c r="F130" s="54"/>
      <c r="G130" s="54"/>
      <c r="H130" s="54"/>
      <c r="I130" s="54"/>
      <c r="J130" s="69" t="n">
        <f aca="false">J119</f>
        <v>151.345955213946</v>
      </c>
      <c r="K130" s="6"/>
      <c r="L130" s="6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201</v>
      </c>
      <c r="C131" s="68"/>
      <c r="D131" s="68"/>
      <c r="E131" s="68"/>
      <c r="F131" s="68"/>
      <c r="G131" s="68"/>
      <c r="H131" s="68"/>
      <c r="I131" s="68"/>
      <c r="J131" s="73" t="n">
        <f aca="false">(SUM(J129:J130))</f>
        <v>5044.8651737982</v>
      </c>
      <c r="K131" s="6"/>
      <c r="L131" s="6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/>
      <c r="C132" s="108" t="s">
        <v>202</v>
      </c>
      <c r="D132" s="108"/>
      <c r="E132" s="108"/>
      <c r="F132" s="108"/>
      <c r="G132" s="108"/>
      <c r="H132" s="108"/>
      <c r="I132" s="68" t="n">
        <f aca="false">F10</f>
        <v>1</v>
      </c>
      <c r="J132" s="73" t="n">
        <f aca="false">J131*I132</f>
        <v>5044.8651737982</v>
      </c>
      <c r="K132" s="6"/>
      <c r="L132" s="6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57"/>
      <c r="C133" s="57"/>
      <c r="D133" s="57"/>
      <c r="E133" s="57"/>
      <c r="F133" s="57"/>
      <c r="G133" s="57"/>
      <c r="H133" s="57"/>
      <c r="I133" s="57"/>
      <c r="J133" s="118" t="s">
        <v>203</v>
      </c>
      <c r="K133" s="74"/>
      <c r="L133" s="74"/>
      <c r="M133" s="74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2.75" hidden="false" customHeight="true" outlineLevel="0" collapsed="false">
      <c r="A134" s="52"/>
      <c r="B134" s="57"/>
      <c r="C134" s="57"/>
      <c r="D134" s="57"/>
      <c r="E134" s="57"/>
      <c r="F134" s="57"/>
      <c r="G134" s="57"/>
      <c r="H134" s="57"/>
      <c r="I134" s="75"/>
      <c r="J134" s="76" t="n">
        <f aca="false">J131/J27</f>
        <v>2.03666711362775</v>
      </c>
      <c r="K134" s="74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51" hidden="false" customHeight="true" outlineLevel="0" collapsed="false">
      <c r="A135" s="5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6"/>
      <c r="M135" s="74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2.75" hidden="false" customHeight="true" outlineLevel="0" collapsed="false">
      <c r="A136" s="5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6"/>
      <c r="M137" s="6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4.25" hidden="false" customHeight="true" outlineLevel="0" collapsed="false">
      <c r="A138" s="5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4.25" hidden="false" customHeight="true" outlineLevel="0" collapsed="false">
      <c r="A139" s="5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6"/>
      <c r="M139" s="6"/>
      <c r="N139" s="6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4.25" hidden="false" customHeight="true" outlineLevel="0" collapsed="false">
      <c r="A140" s="5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6"/>
      <c r="M140" s="6"/>
      <c r="N140" s="6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4.25" hidden="false" customHeight="true" outlineLevel="0" collapsed="false">
      <c r="A141" s="5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6"/>
      <c r="M141" s="6"/>
      <c r="N141" s="6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4.25" hidden="false" customHeight="true" outlineLevel="0" collapsed="false">
      <c r="A142" s="5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6"/>
      <c r="M142" s="6"/>
      <c r="N142" s="6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customFormat="false" ht="14.25" hidden="false" customHeight="true" outlineLevel="0" collapsed="false">
      <c r="A143" s="5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6"/>
      <c r="M143" s="6"/>
      <c r="N143" s="6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customFormat="false" ht="14.25" hidden="false" customHeight="true" outlineLevel="0" collapsed="false">
      <c r="A144" s="5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6"/>
      <c r="M144" s="6"/>
      <c r="N144" s="6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customFormat="false" ht="14.25" hidden="false" customHeight="true" outlineLevel="0" collapsed="false">
      <c r="A145" s="5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6"/>
      <c r="M145" s="6"/>
      <c r="N145" s="6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customFormat="false" ht="14.25" hidden="false" customHeight="true" outlineLevel="0" collapsed="false">
      <c r="A146" s="5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6"/>
      <c r="M146" s="6"/>
      <c r="N146" s="6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customFormat="false" ht="14.25" hidden="false" customHeight="true" outlineLevel="0" collapsed="false">
      <c r="A147" s="5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6"/>
      <c r="M147" s="6"/>
      <c r="N147" s="6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customFormat="false" ht="14.25" hidden="false" customHeight="true" outlineLevel="0" collapsed="false">
      <c r="A148" s="5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6"/>
      <c r="M148" s="6"/>
      <c r="N148" s="6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customFormat="false" ht="14.25" hidden="false" customHeight="true" outlineLevel="0" collapsed="false">
      <c r="A149" s="5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customFormat="false" ht="14.25" hidden="false" customHeight="true" outlineLevel="0" collapsed="false">
      <c r="A150" s="5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customFormat="false" ht="14.25" hidden="false" customHeight="tru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customFormat="false" ht="14.25" hidden="false" customHeight="tru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customFormat="false" ht="14.25" hidden="false" customHeight="tru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customFormat="false" ht="14.25" hidden="false" customHeight="tru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customFormat="false" ht="14.25" hidden="false" customHeight="tru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customFormat="false" ht="14.25" hidden="false" customHeight="tru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customFormat="false" ht="14.25" hidden="false" customHeight="tru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customFormat="false" ht="14.25" hidden="false" customHeight="tru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customFormat="false" ht="14.25" hidden="false" customHeight="tru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customFormat="false" ht="14.25" hidden="false" customHeight="tru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customFormat="false" ht="14.25" hidden="false" customHeight="tru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customFormat="false" ht="14.25" hidden="false" customHeight="tru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customFormat="false" ht="14.25" hidden="false" customHeight="tru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customFormat="false" ht="14.25" hidden="false" customHeight="tru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customFormat="false" ht="14.25" hidden="false" customHeight="tru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customFormat="false" ht="14.25" hidden="false" customHeight="tru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customFormat="false" ht="14.25" hidden="false" customHeight="tru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customFormat="false" ht="14.25" hidden="false" customHeight="tru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customFormat="false" ht="14.25" hidden="false" customHeight="tru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customFormat="false" ht="14.25" hidden="false" customHeight="tru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customFormat="false" ht="14.25" hidden="false" customHeight="tru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customFormat="false" ht="14.25" hidden="false" customHeight="tru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customFormat="false" ht="14.25" hidden="false" customHeight="tru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customFormat="false" ht="14.25" hidden="false" customHeight="tru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customFormat="false" ht="14.25" hidden="false" customHeight="tru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customFormat="false" ht="14.25" hidden="false" customHeight="tru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customFormat="false" ht="14.25" hidden="false" customHeight="tru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customFormat="false" ht="14.25" hidden="false" customHeight="tru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customFormat="false" ht="14.25" hidden="false" customHeight="tru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customFormat="false" ht="14.25" hidden="false" customHeight="tru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customFormat="false" ht="14.25" hidden="false" customHeight="tru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customFormat="false" ht="14.25" hidden="false" customHeight="tru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customFormat="false" ht="14.25" hidden="false" customHeight="tru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customFormat="false" ht="14.25" hidden="false" customHeight="tru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customFormat="false" ht="14.25" hidden="false" customHeight="tru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customFormat="false" ht="14.25" hidden="false" customHeight="tru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customFormat="false" ht="14.25" hidden="false" customHeight="tru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customFormat="false" ht="14.25" hidden="false" customHeight="tru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customFormat="false" ht="14.25" hidden="false" customHeight="tru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customFormat="false" ht="14.25" hidden="false" customHeight="tru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customFormat="false" ht="14.25" hidden="false" customHeight="tru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customFormat="false" ht="14.25" hidden="false" customHeight="tru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customFormat="false" ht="14.25" hidden="false" customHeight="tru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customFormat="false" ht="14.25" hidden="false" customHeight="tru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customFormat="false" ht="14.25" hidden="false" customHeight="tru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customFormat="false" ht="14.25" hidden="false" customHeight="tru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customFormat="false" ht="14.25" hidden="false" customHeight="tru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customFormat="false" ht="14.25" hidden="false" customHeight="tru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customFormat="false" ht="14.25" hidden="false" customHeight="tru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customFormat="false" ht="14.25" hidden="false" customHeight="tru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customFormat="false" ht="14.25" hidden="false" customHeight="tru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customFormat="false" ht="14.25" hidden="false" customHeight="tru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customFormat="false" ht="14.25" hidden="false" customHeight="tru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customFormat="false" ht="14.25" hidden="false" customHeight="tru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customFormat="false" ht="14.25" hidden="false" customHeight="tru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customFormat="false" ht="14.25" hidden="false" customHeight="tru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customFormat="false" ht="14.25" hidden="false" customHeight="tru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customFormat="false" ht="14.25" hidden="false" customHeight="tru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customFormat="false" ht="14.25" hidden="false" customHeight="tru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customFormat="false" ht="14.25" hidden="false" customHeight="tru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customFormat="false" ht="14.25" hidden="false" customHeight="tru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customFormat="false" ht="14.25" hidden="false" customHeight="tru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customFormat="false" ht="14.25" hidden="false" customHeight="tru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customFormat="false" ht="14.25" hidden="false" customHeight="tru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customFormat="false" ht="14.25" hidden="false" customHeight="tru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customFormat="false" ht="14.25" hidden="false" customHeight="tru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customFormat="false" ht="14.25" hidden="false" customHeight="tru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customFormat="false" ht="14.25" hidden="false" customHeight="tru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customFormat="false" ht="14.25" hidden="false" customHeight="tru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customFormat="false" ht="14.25" hidden="false" customHeight="tru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customFormat="false" ht="14.25" hidden="false" customHeight="tru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customFormat="false" ht="14.25" hidden="false" customHeight="tru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customFormat="false" ht="14.25" hidden="false" customHeight="tru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customFormat="false" ht="14.25" hidden="false" customHeight="tru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customFormat="false" ht="14.2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customFormat="false" ht="14.25" hidden="false" customHeight="tru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customFormat="false" ht="14.25" hidden="false" customHeight="tru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customFormat="false" ht="14.25" hidden="false" customHeight="tru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customFormat="false" ht="14.25" hidden="false" customHeight="tru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customFormat="false" ht="14.25" hidden="false" customHeight="tru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customFormat="false" ht="14.25" hidden="false" customHeight="tru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customFormat="false" ht="14.25" hidden="false" customHeight="tru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customFormat="false" ht="14.25" hidden="false" customHeight="tru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customFormat="false" ht="14.25" hidden="false" customHeight="tru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customFormat="false" ht="14.25" hidden="false" customHeight="tru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customFormat="false" ht="14.25" hidden="false" customHeight="tru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customFormat="false" ht="14.25" hidden="false" customHeight="tru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customFormat="false" ht="14.25" hidden="false" customHeight="tru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customFormat="false" ht="14.25" hidden="false" customHeight="tru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customFormat="false" ht="14.25" hidden="false" customHeight="tru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customFormat="false" ht="14.25" hidden="false" customHeight="tru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customFormat="false" ht="14.25" hidden="false" customHeight="tru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customFormat="false" ht="14.25" hidden="false" customHeight="tru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customFormat="false" ht="14.25" hidden="false" customHeight="tru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customFormat="false" ht="14.25" hidden="false" customHeight="tru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customFormat="false" ht="14.25" hidden="false" customHeight="tru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customFormat="false" ht="14.25" hidden="false" customHeight="tru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customFormat="false" ht="14.25" hidden="false" customHeight="tru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customFormat="false" ht="14.25" hidden="false" customHeight="tru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customFormat="false" ht="14.25" hidden="false" customHeight="tru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customFormat="false" ht="14.25" hidden="false" customHeight="tru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customFormat="false" ht="14.25" hidden="false" customHeight="tru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customFormat="false" ht="14.25" hidden="false" customHeight="tru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customFormat="false" ht="14.25" hidden="false" customHeight="tru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customFormat="false" ht="14.25" hidden="false" customHeight="tru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customFormat="false" ht="14.25" hidden="false" customHeight="tru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customFormat="false" ht="14.25" hidden="false" customHeight="tru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customFormat="false" ht="14.25" hidden="false" customHeight="tru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customFormat="false" ht="14.25" hidden="false" customHeight="tru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customFormat="false" ht="14.25" hidden="false" customHeight="tru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customFormat="false" ht="14.25" hidden="false" customHeight="tru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customFormat="false" ht="14.25" hidden="false" customHeight="true" outlineLevel="0" collapsed="false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customFormat="false" ht="14.2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4.2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4.2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4.2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4.2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4.2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4.2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4.2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4.2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4.2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4.2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4.2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4.2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4.2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4.2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4.2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4.2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4.2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4.2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4.2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4.2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4.2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4.2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4.2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4.2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4.2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4.2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4.2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4.2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4.2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4.2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4.2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4.2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4.2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4.2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4.2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4.2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4.2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4.2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4.2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4.2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4.2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4.2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4.2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4.2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4.2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4.2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4.2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4.2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4.2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4.2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4.2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4.2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4.2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4.2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4.2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4.2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4.2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4.2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4.2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4.2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4.2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4.2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4.2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4.2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4.2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4.2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4.2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4.2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4.2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4.2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4.2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2.7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2.7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2.7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2.7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2.7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2.7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2.7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2.7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2.7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2.7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2.7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2.7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2.7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2.7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2.7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2.7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2.7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2.7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2.7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2.7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2.7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2.7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2.7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2.7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2.7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2.7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2.7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2.7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2.7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2.7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2.7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2.7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2.7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2.7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2.7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2.7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2.7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2.7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2.7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2.7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2.7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2.7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2.7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2.7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2.7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2.7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2.7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2.7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2.7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2.7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2.7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2.7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2.7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2.7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2.7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2.7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2.7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2.7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2.7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2.7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2.7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2.7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2.7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2.7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2.7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2.7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2.7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2.7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2.7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2.7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2.7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2.7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2.7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2.7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2.7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2.7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2.7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2.7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2.7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2.7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2.7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2.7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2.7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2.7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2.7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2.7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2.7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2.7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2.7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2.7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2.7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2.7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2.7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2.7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2.7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2.7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2.7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2.7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2.7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2.7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2.7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2.7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2.7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2.7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2.7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2.7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2.7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2.7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2.7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2.7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2.7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2.7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2.7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2.7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2.7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2.7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2.7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2.7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2.7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2.7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2.7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2.7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2.7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2.7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2.7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2.7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2.7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2.7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2.7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2.7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2.7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2.7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2.7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2.7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2.7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2.7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2.7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2.7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2.7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2.7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2.7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2.7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2.7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2.7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2.7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2.7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2.7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2.7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2.7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2.7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2.7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2.7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2.7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2.7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2.7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2.7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2.7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2.7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2.7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2.7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2.7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2.7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2.7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2.7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2.7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2.7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2.7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2.7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2.7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2.7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2.7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2.7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2.7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2.7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2.7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2.7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2.7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2.7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2.7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2.7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2.7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2.7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2.7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2.7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2.7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2.7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2.7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2.7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2.7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2.7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2.7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2.7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2.7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2.7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2.7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2.7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2.7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2.7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2.7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2.7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2.7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2.7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2.7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2.7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2.7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2.7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2.7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2.7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2.7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2.7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2.7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2.7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2.7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2.7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2.7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2.7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2.7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2.7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2.7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2.7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2.7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2.7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2.7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2.7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2.7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2.7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2.7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2.7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2.7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2.7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2.7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2.7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2.7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2.7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2.7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2.7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2.7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2.7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2.7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2.7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2.7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2.7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2.7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2.7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2.7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2.7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2.7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2.7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2.7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2.7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2.7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2.7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2.7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2.7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2.7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2.7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2.7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2.7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2.7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2.7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2.7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2.7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2.7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2.7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2.7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2.7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2.7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2.7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2.7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2.7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2.7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2.7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2.7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2.7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2.7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2.7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2.7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2.7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2.7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2.7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2.7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2.7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2.7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2.7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2.7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2.7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2.7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2.7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2.7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2.7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2.7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2.7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2.7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2.7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2.7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2.7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2.7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2.7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2.7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2.7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2.7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2.7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2.7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2.7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2.7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2.7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2.7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2.7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2.7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2.7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2.7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2.7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2.7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2.7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2.7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2.7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2.7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2.7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2.7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2.7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2.7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2.7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2.7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2.7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2.7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2.7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2.7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2.7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2.7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2.7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2.7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2.7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2.7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2.7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2.7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2.7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2.7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2.7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2.7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2.7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2.7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2.7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2.7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2.7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2.7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2.7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2.7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2.7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2.7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2.7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2.7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2.7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2.7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2.7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2.7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2.7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2.7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2.7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2.7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2.7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2.7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2.7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2.7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2.7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2.7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2.7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2.7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2.7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2.7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2.7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2.7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2.7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2.7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2.7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2.7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2.7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2.7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2.7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2.7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2.7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2.7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2.7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2.7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2.7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2.7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2.7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2.7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2.7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2.7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2.7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2.7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2.7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2.7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2.7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2.7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2.7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2.7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2.7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2.7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2.7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2.7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2.7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2.7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2.7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2.7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2.7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2.7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2.7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2.7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2.7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2.7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2.7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2.7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2.7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2.7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2.7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2.7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2.7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2.7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2.7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2.7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2.7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2.7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2.7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2.7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2.7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2.7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2.7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2.7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2.7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2.7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2.7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2.7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2.7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2.7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2.7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2.7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2.7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2.7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2.7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2.7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2.7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2.7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2.7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2.7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2.7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2.7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2.7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2.7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2.7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2.7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2.7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2.7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2.7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2.7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2.7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2.7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2.7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2.7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2.7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2.7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2.7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2.7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2.7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2.7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2.7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2.7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2.7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2.7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2.7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2.7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2.7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2.7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2.7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2.7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2.7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2.7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2.7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2.7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2.7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2.7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2.7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2.7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2.7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2.7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2.7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2.7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2.7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2.7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2.7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2.7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2.7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2.7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2.7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2.7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2.7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2.7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2.7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2.7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2.7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2.7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2.7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2.7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2.7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2.7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2.7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2.7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2.7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2.7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2.7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2.7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2.7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2.7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2.7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2.7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2.7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2.7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2.7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2.7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2.7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2.7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2.7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2.7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2.7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2.7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2.7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2.7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2.7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2.7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2.7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2.7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2.7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2.7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2.7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2.7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2.7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2.7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2.7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2.7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2.7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2.7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2.7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2.7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2.7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2.7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2.7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2.7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2.7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2.7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2.7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2.7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2.7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2.7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2.7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2.7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2.7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2.7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2.7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2.7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2.7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2.7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2.7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2.7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2.7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2.7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2.7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2.7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2.7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2.7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2.7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2.7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2.7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2.7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2.7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2.7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2.7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2.7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2.7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2.7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2.7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2.7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2.7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2.7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2.7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2.7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2.7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2.7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2.7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2.7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2.7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2.7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2.7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2.7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2.7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2.7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2.7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2.7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2.7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2.7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2.7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2.7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2.7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2.7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2.7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2.7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2.7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2.7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2.7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2.7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2.7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2.7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2.7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2.7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2.7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2.7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2.7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2.7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2.7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2.7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2.7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2.7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2.7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2.7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2.7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2.7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2.7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2.7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2.7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2.7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2.7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2.7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2.7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2.7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2.7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2.7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2.7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2.7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2.7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2.7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12.7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12.7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12.7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12.7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12.7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12.7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12.7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12.7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12.7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12.7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12.7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12.7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12.7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12.7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12.7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12.7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12.7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12.7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12.7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12.7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customFormat="false" ht="12.7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customFormat="false" ht="12.75" hidden="false" customHeight="true" outlineLevel="0" collapsed="false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customFormat="false" ht="12.75" hidden="false" customHeight="true" outlineLevel="0" collapsed="false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customFormat="false" ht="12.75" hidden="false" customHeight="true" outlineLevel="0" collapsed="false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customFormat="false" ht="12.75" hidden="false" customHeight="true" outlineLevel="0" collapsed="false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customFormat="false" ht="12.75" hidden="false" customHeight="true" outlineLevel="0" collapsed="false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customFormat="false" ht="12.75" hidden="false" customHeight="true" outlineLevel="0" collapsed="false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sheetProtection sheet="true" password="c59b" objects="true" scenarios="true"/>
  <mergeCells count="123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B27:I27"/>
    <mergeCell ref="B30:J30"/>
    <mergeCell ref="B31:H31"/>
    <mergeCell ref="B32:I32"/>
    <mergeCell ref="C33:H33"/>
    <mergeCell ref="C34:H34"/>
    <mergeCell ref="B35:H35"/>
    <mergeCell ref="B37:H37"/>
    <mergeCell ref="B38:I38"/>
    <mergeCell ref="C39:H39"/>
    <mergeCell ref="C40:H40"/>
    <mergeCell ref="C41:H41"/>
    <mergeCell ref="C42:H42"/>
    <mergeCell ref="C43:H43"/>
    <mergeCell ref="C44:H44"/>
    <mergeCell ref="C45:H45"/>
    <mergeCell ref="C46:H46"/>
    <mergeCell ref="B47:H47"/>
    <mergeCell ref="B49:H49"/>
    <mergeCell ref="C50:H50"/>
    <mergeCell ref="C51:H51"/>
    <mergeCell ref="C52:H52"/>
    <mergeCell ref="C53:H53"/>
    <mergeCell ref="C54:H54"/>
    <mergeCell ref="C55:H55"/>
    <mergeCell ref="C56:H56"/>
    <mergeCell ref="B57:I57"/>
    <mergeCell ref="B59:J59"/>
    <mergeCell ref="B60:I60"/>
    <mergeCell ref="C61:I61"/>
    <mergeCell ref="C62:I62"/>
    <mergeCell ref="C63:I63"/>
    <mergeCell ref="B64:I64"/>
    <mergeCell ref="B65:J65"/>
    <mergeCell ref="B67:J67"/>
    <mergeCell ref="C68:H68"/>
    <mergeCell ref="B69:I69"/>
    <mergeCell ref="C70:H70"/>
    <mergeCell ref="C71:H71"/>
    <mergeCell ref="C72:H72"/>
    <mergeCell ref="C73:H73"/>
    <mergeCell ref="C74:H74"/>
    <mergeCell ref="B75:H75"/>
    <mergeCell ref="B76:J76"/>
    <mergeCell ref="B78:J78"/>
    <mergeCell ref="B79:H79"/>
    <mergeCell ref="B80:I80"/>
    <mergeCell ref="C81:H81"/>
    <mergeCell ref="C82:H82"/>
    <mergeCell ref="C83:H83"/>
    <mergeCell ref="C84:H84"/>
    <mergeCell ref="C85:H85"/>
    <mergeCell ref="C86:H86"/>
    <mergeCell ref="B87:H87"/>
    <mergeCell ref="B88:J88"/>
    <mergeCell ref="B89:H89"/>
    <mergeCell ref="B90:I90"/>
    <mergeCell ref="C91:H91"/>
    <mergeCell ref="B92:H92"/>
    <mergeCell ref="B94:J94"/>
    <mergeCell ref="B95:I95"/>
    <mergeCell ref="C96:I96"/>
    <mergeCell ref="C97:I97"/>
    <mergeCell ref="B98:I98"/>
    <mergeCell ref="B101:J101"/>
    <mergeCell ref="C102:H102"/>
    <mergeCell ref="C103:H103"/>
    <mergeCell ref="C104:H104"/>
    <mergeCell ref="C105:H105"/>
    <mergeCell ref="C106:H106"/>
    <mergeCell ref="B107:H107"/>
    <mergeCell ref="B108:J108"/>
    <mergeCell ref="B110:J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B119:H119"/>
    <mergeCell ref="B122:J122"/>
    <mergeCell ref="B123:I123"/>
    <mergeCell ref="C124:I124"/>
    <mergeCell ref="C125:I125"/>
    <mergeCell ref="C126:I126"/>
    <mergeCell ref="C127:I127"/>
    <mergeCell ref="C128:I128"/>
    <mergeCell ref="C129:I129"/>
    <mergeCell ref="C130:I130"/>
    <mergeCell ref="B131:I131"/>
    <mergeCell ref="C132:H132"/>
    <mergeCell ref="B135:K150"/>
  </mergeCells>
  <printOptions headings="false" gridLines="false" gridLinesSet="true" horizontalCentered="false" verticalCentered="false"/>
  <pageMargins left="0.196527777777778" right="0" top="0.75" bottom="0.75" header="0" footer="0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true" showOutlineSymbols="true" defaultGridColor="true" view="normal" topLeftCell="A31" colorId="64" zoomScale="100" zoomScaleNormal="100" zoomScalePageLayoutView="100" workbookViewId="0">
      <selection pane="topLeft" activeCell="J16" activeCellId="0" sqref="J16"/>
    </sheetView>
  </sheetViews>
  <sheetFormatPr defaultColWidth="14.640625" defaultRowHeight="12.8" zeroHeight="false" outlineLevelRow="0" outlineLevelCol="0"/>
  <cols>
    <col collapsed="false" customWidth="true" hidden="false" outlineLevel="0" max="1" min="1" style="1" width="1.42"/>
    <col collapsed="false" customWidth="true" hidden="false" outlineLevel="0" max="2" min="2" style="1" width="8.4"/>
    <col collapsed="false" customWidth="true" hidden="false" outlineLevel="0" max="3" min="3" style="1" width="13.43"/>
    <col collapsed="false" customWidth="true" hidden="false" outlineLevel="0" max="4" min="4" style="1" width="24"/>
    <col collapsed="false" customWidth="true" hidden="false" outlineLevel="0" max="5" min="5" style="1" width="17.4"/>
    <col collapsed="false" customWidth="true" hidden="false" outlineLevel="0" max="6" min="6" style="1" width="26"/>
    <col collapsed="false" customWidth="true" hidden="false" outlineLevel="0" max="7" min="7" style="1" width="10.58"/>
    <col collapsed="false" customWidth="true" hidden="false" outlineLevel="0" max="8" min="8" style="1" width="12.86"/>
    <col collapsed="false" customWidth="true" hidden="false" outlineLevel="0" max="9" min="9" style="1" width="11.57"/>
    <col collapsed="false" customWidth="true" hidden="false" outlineLevel="0" max="10" min="10" style="1" width="21.14"/>
    <col collapsed="false" customWidth="true" hidden="false" outlineLevel="0" max="11" min="11" style="1" width="24"/>
    <col collapsed="false" customWidth="true" hidden="false" outlineLevel="0" max="12" min="12" style="1" width="17.71"/>
    <col collapsed="false" customWidth="true" hidden="false" outlineLevel="0" max="13" min="13" style="1" width="18"/>
    <col collapsed="false" customWidth="true" hidden="false" outlineLevel="0" max="14" min="14" style="1" width="17.59"/>
    <col collapsed="false" customWidth="true" hidden="false" outlineLevel="0" max="26" min="15" style="1" width="7.88"/>
    <col collapsed="false" customWidth="false" hidden="false" outlineLevel="0" max="1024" min="27" style="1" width="14.62"/>
  </cols>
  <sheetData>
    <row r="1" customFormat="false" ht="16.5" hidden="false" customHeight="true" outlineLevel="0" collapsed="false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tr">
        <f aca="false">Eletricista!J4</f>
        <v>Machado/MG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str">
        <f aca="false">Eletricista!J5</f>
        <v>2024/2026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f aca="false">Eletricista!J6</f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2.75" hidden="false" customHeight="true" outlineLevel="0" collapsed="false">
      <c r="A10" s="52"/>
      <c r="B10" s="59" t="s">
        <v>252</v>
      </c>
      <c r="C10" s="59"/>
      <c r="D10" s="54" t="s">
        <v>3</v>
      </c>
      <c r="E10" s="54"/>
      <c r="F10" s="59" t="n">
        <v>1</v>
      </c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 t="str">
        <f aca="false">B10</f>
        <v>Serralheiro</v>
      </c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 t="s">
        <v>253</v>
      </c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customFormat="false" ht="12.75" hidden="false" customHeight="true" outlineLevel="0" collapsed="false">
      <c r="A15" s="52"/>
      <c r="B15" s="54" t="n">
        <v>3</v>
      </c>
      <c r="C15" s="54" t="s">
        <v>96</v>
      </c>
      <c r="D15" s="54"/>
      <c r="E15" s="54"/>
      <c r="F15" s="54"/>
      <c r="G15" s="54" t="n">
        <v>30</v>
      </c>
      <c r="H15" s="54"/>
      <c r="I15" s="54"/>
      <c r="J15" s="61" t="n">
        <v>2684.89</v>
      </c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customFormat="false" ht="35.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 t="s">
        <v>98</v>
      </c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26.25" hidden="false" customHeight="true" outlineLevel="0" collapsed="false">
      <c r="A17" s="52"/>
      <c r="B17" s="62" t="n">
        <v>5</v>
      </c>
      <c r="C17" s="63" t="s">
        <v>99</v>
      </c>
      <c r="D17" s="63"/>
      <c r="E17" s="63"/>
      <c r="F17" s="63"/>
      <c r="G17" s="63" t="n">
        <v>30</v>
      </c>
      <c r="H17" s="63"/>
      <c r="I17" s="63"/>
      <c r="J17" s="65" t="s">
        <v>100</v>
      </c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67" t="n">
        <f aca="false">Eletricista!J18</f>
        <v>45689</v>
      </c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2.75" hidden="false" customHeight="true" outlineLevel="0" collapsed="false">
      <c r="A22" s="52"/>
      <c r="B22" s="68" t="s">
        <v>78</v>
      </c>
      <c r="C22" s="54" t="s">
        <v>106</v>
      </c>
      <c r="D22" s="54"/>
      <c r="E22" s="54"/>
      <c r="F22" s="54"/>
      <c r="G22" s="54" t="n">
        <v>30</v>
      </c>
      <c r="H22" s="54"/>
      <c r="I22" s="54"/>
      <c r="J22" s="69" t="n">
        <f aca="false">J15</f>
        <v>2684.89</v>
      </c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2.75" hidden="false" customHeight="true" outlineLevel="0" collapsed="false">
      <c r="A23" s="52"/>
      <c r="B23" s="68" t="s">
        <v>80</v>
      </c>
      <c r="C23" s="54" t="s">
        <v>107</v>
      </c>
      <c r="D23" s="54"/>
      <c r="E23" s="54"/>
      <c r="F23" s="54"/>
      <c r="G23" s="54"/>
      <c r="H23" s="54"/>
      <c r="I23" s="72"/>
      <c r="J23" s="69" t="n">
        <f aca="false">J22*I23</f>
        <v>0</v>
      </c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2.75" hidden="false" customHeight="true" outlineLevel="0" collapsed="false">
      <c r="A24" s="52"/>
      <c r="B24" s="68" t="s">
        <v>83</v>
      </c>
      <c r="C24" s="54" t="s">
        <v>108</v>
      </c>
      <c r="D24" s="54"/>
      <c r="E24" s="54"/>
      <c r="F24" s="54"/>
      <c r="G24" s="54"/>
      <c r="H24" s="54"/>
      <c r="I24" s="70"/>
      <c r="J24" s="69" t="n">
        <f aca="false">1212*I24</f>
        <v>0</v>
      </c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2.75" hidden="false" customHeight="true" outlineLevel="0" collapsed="false">
      <c r="A25" s="52"/>
      <c r="B25" s="68" t="s">
        <v>86</v>
      </c>
      <c r="C25" s="54" t="s">
        <v>109</v>
      </c>
      <c r="D25" s="54"/>
      <c r="E25" s="54"/>
      <c r="F25" s="54"/>
      <c r="G25" s="54"/>
      <c r="H25" s="54"/>
      <c r="I25" s="72"/>
      <c r="J25" s="69" t="n">
        <v>0</v>
      </c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2.75" hidden="false" customHeight="true" outlineLevel="0" collapsed="false">
      <c r="A26" s="52"/>
      <c r="B26" s="68" t="s">
        <v>110</v>
      </c>
      <c r="C26" s="54" t="s">
        <v>111</v>
      </c>
      <c r="D26" s="54"/>
      <c r="E26" s="54"/>
      <c r="F26" s="54"/>
      <c r="G26" s="54"/>
      <c r="H26" s="54"/>
      <c r="I26" s="72"/>
      <c r="J26" s="69" t="n">
        <v>0</v>
      </c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2.75" hidden="false" customHeight="true" outlineLevel="0" collapsed="false">
      <c r="A27" s="52"/>
      <c r="B27" s="68" t="s">
        <v>112</v>
      </c>
      <c r="C27" s="68"/>
      <c r="D27" s="68"/>
      <c r="E27" s="68"/>
      <c r="F27" s="68"/>
      <c r="G27" s="68"/>
      <c r="H27" s="68"/>
      <c r="I27" s="68"/>
      <c r="J27" s="73" t="n">
        <f aca="false">SUM(J22:J26)</f>
        <v>2684.89</v>
      </c>
      <c r="K27" s="74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4.25" hidden="false" customHeight="true" outlineLevel="0" collapsed="false">
      <c r="A28" s="52"/>
      <c r="B28" s="75"/>
      <c r="C28" s="75"/>
      <c r="D28" s="75"/>
      <c r="E28" s="75"/>
      <c r="F28" s="75"/>
      <c r="G28" s="75"/>
      <c r="H28" s="75"/>
      <c r="I28" s="75"/>
      <c r="J28" s="76"/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4.25" hidden="false" customHeight="true" outlineLevel="0" collapsed="false">
      <c r="A29" s="52"/>
      <c r="B29" s="75"/>
      <c r="C29" s="75"/>
      <c r="D29" s="75"/>
      <c r="E29" s="75"/>
      <c r="F29" s="75"/>
      <c r="G29" s="75"/>
      <c r="H29" s="75"/>
      <c r="I29" s="75"/>
      <c r="J29" s="76"/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2.75" hidden="false" customHeight="true" outlineLevel="0" collapsed="false">
      <c r="A30" s="52"/>
      <c r="B30" s="53" t="s">
        <v>113</v>
      </c>
      <c r="C30" s="53"/>
      <c r="D30" s="53"/>
      <c r="E30" s="53"/>
      <c r="F30" s="53"/>
      <c r="G30" s="53"/>
      <c r="H30" s="53"/>
      <c r="I30" s="53"/>
      <c r="J30" s="53"/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2.75" hidden="false" customHeight="true" outlineLevel="0" collapsed="false">
      <c r="A31" s="52"/>
      <c r="B31" s="68" t="s">
        <v>114</v>
      </c>
      <c r="C31" s="68"/>
      <c r="D31" s="68"/>
      <c r="E31" s="68"/>
      <c r="F31" s="68"/>
      <c r="G31" s="68"/>
      <c r="H31" s="68"/>
      <c r="I31" s="68" t="s">
        <v>104</v>
      </c>
      <c r="J31" s="68" t="s">
        <v>105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2.75" hidden="false" customHeight="true" outlineLevel="0" collapsed="false">
      <c r="A32" s="52"/>
      <c r="B32" s="68" t="s">
        <v>115</v>
      </c>
      <c r="C32" s="68"/>
      <c r="D32" s="68"/>
      <c r="E32" s="68"/>
      <c r="F32" s="68"/>
      <c r="G32" s="68"/>
      <c r="H32" s="68"/>
      <c r="I32" s="68"/>
      <c r="J32" s="77" t="n">
        <f aca="false">J27</f>
        <v>2684.89</v>
      </c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2.75" hidden="false" customHeight="true" outlineLevel="0" collapsed="false">
      <c r="A33" s="52"/>
      <c r="B33" s="68" t="s">
        <v>78</v>
      </c>
      <c r="C33" s="54" t="s">
        <v>116</v>
      </c>
      <c r="D33" s="54"/>
      <c r="E33" s="54"/>
      <c r="F33" s="54"/>
      <c r="G33" s="54"/>
      <c r="H33" s="54"/>
      <c r="I33" s="72" t="n">
        <f aca="false">(1/12)</f>
        <v>0.0833333333333333</v>
      </c>
      <c r="J33" s="69" t="n">
        <f aca="false">$J$32*I33</f>
        <v>223.740833333333</v>
      </c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2.75" hidden="false" customHeight="true" outlineLevel="0" collapsed="false">
      <c r="A34" s="52"/>
      <c r="B34" s="68" t="s">
        <v>80</v>
      </c>
      <c r="C34" s="54" t="s">
        <v>117</v>
      </c>
      <c r="D34" s="54"/>
      <c r="E34" s="54"/>
      <c r="F34" s="54"/>
      <c r="G34" s="54"/>
      <c r="H34" s="54"/>
      <c r="I34" s="72" t="n">
        <f aca="false">(1/12)+((1/12)/3)</f>
        <v>0.111111111111111</v>
      </c>
      <c r="J34" s="69" t="n">
        <f aca="false">$J$32*I34</f>
        <v>298.321111111111</v>
      </c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4.25" hidden="false" customHeight="true" outlineLevel="0" collapsed="false">
      <c r="A35" s="52"/>
      <c r="B35" s="68" t="s">
        <v>118</v>
      </c>
      <c r="C35" s="68"/>
      <c r="D35" s="68"/>
      <c r="E35" s="68"/>
      <c r="F35" s="68"/>
      <c r="G35" s="68"/>
      <c r="H35" s="68"/>
      <c r="I35" s="78" t="n">
        <f aca="false">I33+I34</f>
        <v>0.194444444444444</v>
      </c>
      <c r="J35" s="73" t="n">
        <f aca="false">SUM(J33:J34)</f>
        <v>522.061944444444</v>
      </c>
      <c r="K35" s="74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4.25" hidden="false" customHeight="true" outlineLevel="0" collapsed="false">
      <c r="A36" s="52"/>
      <c r="B36" s="79"/>
      <c r="C36" s="80"/>
      <c r="D36" s="80"/>
      <c r="E36" s="80"/>
      <c r="F36" s="80"/>
      <c r="G36" s="80"/>
      <c r="H36" s="80"/>
      <c r="I36" s="81"/>
      <c r="J36" s="82"/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4.25" hidden="false" customHeight="true" outlineLevel="0" collapsed="false">
      <c r="A37" s="52"/>
      <c r="B37" s="83" t="s">
        <v>119</v>
      </c>
      <c r="C37" s="83"/>
      <c r="D37" s="83"/>
      <c r="E37" s="83"/>
      <c r="F37" s="83"/>
      <c r="G37" s="83"/>
      <c r="H37" s="83"/>
      <c r="I37" s="83" t="s">
        <v>104</v>
      </c>
      <c r="J37" s="83" t="s">
        <v>105</v>
      </c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true" outlineLevel="0" collapsed="false">
      <c r="A38" s="52"/>
      <c r="B38" s="83" t="s">
        <v>120</v>
      </c>
      <c r="C38" s="83"/>
      <c r="D38" s="83"/>
      <c r="E38" s="83"/>
      <c r="F38" s="83"/>
      <c r="G38" s="83"/>
      <c r="H38" s="83"/>
      <c r="I38" s="83"/>
      <c r="J38" s="84" t="n">
        <f aca="false">J27+J35</f>
        <v>3206.95194444444</v>
      </c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4.25" hidden="false" customHeight="true" outlineLevel="0" collapsed="false">
      <c r="A39" s="52"/>
      <c r="B39" s="83" t="s">
        <v>78</v>
      </c>
      <c r="C39" s="56" t="s">
        <v>121</v>
      </c>
      <c r="D39" s="56"/>
      <c r="E39" s="56"/>
      <c r="F39" s="56"/>
      <c r="G39" s="56"/>
      <c r="H39" s="56"/>
      <c r="I39" s="85" t="n">
        <v>0.2</v>
      </c>
      <c r="J39" s="86" t="n">
        <f aca="false">$J$38*I39</f>
        <v>641.390388888889</v>
      </c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2.75" hidden="false" customHeight="true" outlineLevel="0" collapsed="false">
      <c r="A40" s="52"/>
      <c r="B40" s="83" t="s">
        <v>80</v>
      </c>
      <c r="C40" s="56" t="s">
        <v>122</v>
      </c>
      <c r="D40" s="56"/>
      <c r="E40" s="56"/>
      <c r="F40" s="56"/>
      <c r="G40" s="56"/>
      <c r="H40" s="56"/>
      <c r="I40" s="85" t="n">
        <v>0.025</v>
      </c>
      <c r="J40" s="86" t="n">
        <f aca="false">$J$38*I40</f>
        <v>80.1737986111111</v>
      </c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4.25" hidden="false" customHeight="true" outlineLevel="0" collapsed="false">
      <c r="A41" s="52"/>
      <c r="B41" s="83" t="s">
        <v>83</v>
      </c>
      <c r="C41" s="56" t="s">
        <v>123</v>
      </c>
      <c r="D41" s="56"/>
      <c r="E41" s="56"/>
      <c r="F41" s="56"/>
      <c r="G41" s="56"/>
      <c r="H41" s="56"/>
      <c r="I41" s="87"/>
      <c r="J41" s="86" t="n">
        <f aca="false">$J$38*I41</f>
        <v>0</v>
      </c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2.75" hidden="false" customHeight="true" outlineLevel="0" collapsed="false">
      <c r="A42" s="52"/>
      <c r="B42" s="83" t="s">
        <v>86</v>
      </c>
      <c r="C42" s="56" t="s">
        <v>124</v>
      </c>
      <c r="D42" s="56"/>
      <c r="E42" s="56"/>
      <c r="F42" s="56"/>
      <c r="G42" s="56"/>
      <c r="H42" s="56"/>
      <c r="I42" s="85" t="n">
        <v>0.015</v>
      </c>
      <c r="J42" s="86" t="n">
        <f aca="false">$J$38*I42</f>
        <v>48.1042791666667</v>
      </c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4.25" hidden="false" customHeight="true" outlineLevel="0" collapsed="false">
      <c r="A43" s="52"/>
      <c r="B43" s="83" t="s">
        <v>110</v>
      </c>
      <c r="C43" s="56" t="s">
        <v>125</v>
      </c>
      <c r="D43" s="56"/>
      <c r="E43" s="56"/>
      <c r="F43" s="56"/>
      <c r="G43" s="56"/>
      <c r="H43" s="56"/>
      <c r="I43" s="85" t="n">
        <v>0.01</v>
      </c>
      <c r="J43" s="86" t="n">
        <f aca="false">$J$38*I43</f>
        <v>32.0695194444444</v>
      </c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4.25" hidden="false" customHeight="true" outlineLevel="0" collapsed="false">
      <c r="A44" s="52"/>
      <c r="B44" s="83" t="s">
        <v>126</v>
      </c>
      <c r="C44" s="56" t="s">
        <v>127</v>
      </c>
      <c r="D44" s="56"/>
      <c r="E44" s="56"/>
      <c r="F44" s="56"/>
      <c r="G44" s="56"/>
      <c r="H44" s="56"/>
      <c r="I44" s="85" t="n">
        <v>0.006</v>
      </c>
      <c r="J44" s="86" t="n">
        <f aca="false">$J$38*I44</f>
        <v>19.2417116666667</v>
      </c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4.25" hidden="false" customHeight="true" outlineLevel="0" collapsed="false">
      <c r="A45" s="52"/>
      <c r="B45" s="83" t="s">
        <v>128</v>
      </c>
      <c r="C45" s="56" t="s">
        <v>129</v>
      </c>
      <c r="D45" s="56"/>
      <c r="E45" s="56"/>
      <c r="F45" s="56"/>
      <c r="G45" s="56"/>
      <c r="H45" s="56"/>
      <c r="I45" s="85" t="n">
        <v>0.002</v>
      </c>
      <c r="J45" s="86" t="n">
        <f aca="false">$J$38*I45</f>
        <v>6.41390388888889</v>
      </c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4.25" hidden="false" customHeight="true" outlineLevel="0" collapsed="false">
      <c r="A46" s="52"/>
      <c r="B46" s="83" t="s">
        <v>130</v>
      </c>
      <c r="C46" s="56" t="s">
        <v>131</v>
      </c>
      <c r="D46" s="56"/>
      <c r="E46" s="56"/>
      <c r="F46" s="56"/>
      <c r="G46" s="56"/>
      <c r="H46" s="56"/>
      <c r="I46" s="85" t="n">
        <v>0.08</v>
      </c>
      <c r="J46" s="86" t="n">
        <f aca="false">$J$38*I46</f>
        <v>256.556155555556</v>
      </c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4.25" hidden="false" customHeight="true" outlineLevel="0" collapsed="false">
      <c r="A47" s="52"/>
      <c r="B47" s="83" t="s">
        <v>132</v>
      </c>
      <c r="C47" s="83"/>
      <c r="D47" s="83"/>
      <c r="E47" s="83"/>
      <c r="F47" s="83"/>
      <c r="G47" s="83"/>
      <c r="H47" s="83"/>
      <c r="I47" s="88" t="n">
        <f aca="false">SUM(I39:I46)</f>
        <v>0.338</v>
      </c>
      <c r="J47" s="89" t="n">
        <f aca="false">SUM(J39:J46)</f>
        <v>1083.94975722222</v>
      </c>
      <c r="K47" s="74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4.25" hidden="false" customHeight="true" outlineLevel="0" collapsed="false">
      <c r="A48" s="52"/>
      <c r="B48" s="5"/>
      <c r="C48" s="75"/>
      <c r="D48" s="75"/>
      <c r="E48" s="75"/>
      <c r="F48" s="75"/>
      <c r="G48" s="75"/>
      <c r="H48" s="75"/>
      <c r="I48" s="90"/>
      <c r="J48" s="91"/>
      <c r="K48" s="74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2.75" hidden="false" customHeight="true" outlineLevel="0" collapsed="false">
      <c r="A49" s="52"/>
      <c r="B49" s="83" t="s">
        <v>133</v>
      </c>
      <c r="C49" s="83"/>
      <c r="D49" s="83"/>
      <c r="E49" s="83"/>
      <c r="F49" s="83"/>
      <c r="G49" s="83"/>
      <c r="H49" s="83"/>
      <c r="I49" s="88"/>
      <c r="J49" s="83" t="s">
        <v>105</v>
      </c>
      <c r="K49" s="6"/>
      <c r="L49" s="6"/>
      <c r="M49" s="6"/>
      <c r="N49" s="6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2.75" hidden="false" customHeight="true" outlineLevel="0" collapsed="false">
      <c r="A50" s="92"/>
      <c r="B50" s="83" t="s">
        <v>78</v>
      </c>
      <c r="C50" s="56" t="s">
        <v>134</v>
      </c>
      <c r="D50" s="56"/>
      <c r="E50" s="56"/>
      <c r="F50" s="56"/>
      <c r="G50" s="56"/>
      <c r="H50" s="56"/>
      <c r="I50" s="93"/>
      <c r="J50" s="86" t="n">
        <v>0</v>
      </c>
      <c r="K50" s="132" t="s">
        <v>135</v>
      </c>
      <c r="L50" s="95"/>
      <c r="M50" s="95"/>
      <c r="N50" s="95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</row>
    <row r="51" customFormat="false" ht="14.25" hidden="false" customHeight="true" outlineLevel="0" collapsed="false">
      <c r="A51" s="52"/>
      <c r="B51" s="83" t="s">
        <v>80</v>
      </c>
      <c r="C51" s="56" t="s">
        <v>136</v>
      </c>
      <c r="D51" s="56"/>
      <c r="E51" s="56"/>
      <c r="F51" s="56"/>
      <c r="G51" s="56"/>
      <c r="H51" s="56"/>
      <c r="I51" s="86" t="n">
        <f aca="false">Eletricista!I51</f>
        <v>19.25</v>
      </c>
      <c r="J51" s="86" t="n">
        <f aca="false">I51*22-(1621*0.005)</f>
        <v>415.395</v>
      </c>
      <c r="K51" s="6"/>
      <c r="L51" s="6"/>
      <c r="M51" s="6"/>
      <c r="N51" s="6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4.25" hidden="false" customHeight="true" outlineLevel="0" collapsed="false">
      <c r="A52" s="52"/>
      <c r="B52" s="83" t="s">
        <v>83</v>
      </c>
      <c r="C52" s="56" t="s">
        <v>137</v>
      </c>
      <c r="D52" s="56"/>
      <c r="E52" s="56"/>
      <c r="F52" s="56"/>
      <c r="G52" s="56"/>
      <c r="H52" s="56"/>
      <c r="I52" s="86"/>
      <c r="J52" s="86" t="n">
        <f aca="false">Eletricista!J52</f>
        <v>170.85</v>
      </c>
      <c r="K52" s="133" t="s">
        <v>254</v>
      </c>
      <c r="L52" s="6"/>
      <c r="M52" s="6"/>
      <c r="N52" s="6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4.25" hidden="false" customHeight="true" outlineLevel="0" collapsed="false">
      <c r="A53" s="52"/>
      <c r="B53" s="83" t="s">
        <v>86</v>
      </c>
      <c r="C53" s="56" t="s">
        <v>138</v>
      </c>
      <c r="D53" s="56"/>
      <c r="E53" s="56"/>
      <c r="F53" s="56"/>
      <c r="G53" s="56"/>
      <c r="H53" s="56"/>
      <c r="I53" s="86"/>
      <c r="J53" s="96"/>
      <c r="K53" s="97"/>
      <c r="L53" s="6"/>
      <c r="M53" s="6"/>
      <c r="N53" s="6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4.25" hidden="false" customHeight="true" outlineLevel="0" collapsed="false">
      <c r="A54" s="52"/>
      <c r="B54" s="83" t="s">
        <v>110</v>
      </c>
      <c r="C54" s="56" t="s">
        <v>139</v>
      </c>
      <c r="D54" s="56"/>
      <c r="E54" s="56"/>
      <c r="F54" s="56"/>
      <c r="G54" s="56"/>
      <c r="H54" s="56"/>
      <c r="I54" s="98"/>
      <c r="J54" s="86" t="n">
        <f aca="false">I54*0.3</f>
        <v>0</v>
      </c>
      <c r="K54" s="99"/>
      <c r="L54" s="6"/>
      <c r="M54" s="6"/>
      <c r="N54" s="6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4.25" hidden="false" customHeight="true" outlineLevel="0" collapsed="false">
      <c r="A55" s="52"/>
      <c r="B55" s="83" t="s">
        <v>126</v>
      </c>
      <c r="C55" s="56" t="s">
        <v>140</v>
      </c>
      <c r="D55" s="56"/>
      <c r="E55" s="56"/>
      <c r="F55" s="56"/>
      <c r="G55" s="56"/>
      <c r="H55" s="56"/>
      <c r="I55" s="86"/>
      <c r="J55" s="86" t="n">
        <f aca="false">I55</f>
        <v>0</v>
      </c>
      <c r="K55" s="3"/>
      <c r="L55" s="6"/>
      <c r="M55" s="6"/>
      <c r="N55" s="6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4.25" hidden="false" customHeight="true" outlineLevel="0" collapsed="false">
      <c r="A56" s="52"/>
      <c r="B56" s="83" t="s">
        <v>128</v>
      </c>
      <c r="C56" s="56" t="s">
        <v>141</v>
      </c>
      <c r="D56" s="56"/>
      <c r="E56" s="56"/>
      <c r="F56" s="56"/>
      <c r="G56" s="56"/>
      <c r="H56" s="56"/>
      <c r="I56" s="86" t="n">
        <v>526.64</v>
      </c>
      <c r="J56" s="86" t="n">
        <f aca="false">I56*0.2</f>
        <v>105.328</v>
      </c>
      <c r="K56" s="3"/>
      <c r="L56" s="6"/>
      <c r="M56" s="6"/>
      <c r="N56" s="6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4.25" hidden="false" customHeight="true" outlineLevel="0" collapsed="false">
      <c r="A57" s="52"/>
      <c r="B57" s="83" t="s">
        <v>142</v>
      </c>
      <c r="C57" s="83"/>
      <c r="D57" s="83"/>
      <c r="E57" s="83"/>
      <c r="F57" s="83"/>
      <c r="G57" s="83"/>
      <c r="H57" s="83"/>
      <c r="I57" s="83"/>
      <c r="J57" s="89" t="n">
        <f aca="false">SUM(J50:J56)</f>
        <v>691.573</v>
      </c>
      <c r="K57" s="74"/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4.25" hidden="false" customHeight="true" outlineLevel="0" collapsed="false">
      <c r="A58" s="52"/>
      <c r="B58" s="5"/>
      <c r="C58" s="75"/>
      <c r="D58" s="75"/>
      <c r="E58" s="75"/>
      <c r="F58" s="75"/>
      <c r="G58" s="75"/>
      <c r="H58" s="75"/>
      <c r="I58" s="90"/>
      <c r="J58" s="91"/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4.25" hidden="false" customHeight="true" outlineLevel="0" collapsed="false">
      <c r="A59" s="52"/>
      <c r="B59" s="53" t="s">
        <v>143</v>
      </c>
      <c r="C59" s="53"/>
      <c r="D59" s="53"/>
      <c r="E59" s="53"/>
      <c r="F59" s="53"/>
      <c r="G59" s="53"/>
      <c r="H59" s="53"/>
      <c r="I59" s="53"/>
      <c r="J59" s="53"/>
      <c r="K59" s="6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2.75" hidden="false" customHeight="true" outlineLevel="0" collapsed="false">
      <c r="A60" s="52"/>
      <c r="B60" s="68" t="s">
        <v>144</v>
      </c>
      <c r="C60" s="68"/>
      <c r="D60" s="68"/>
      <c r="E60" s="68"/>
      <c r="F60" s="68"/>
      <c r="G60" s="68"/>
      <c r="H60" s="68"/>
      <c r="I60" s="68"/>
      <c r="J60" s="68" t="s">
        <v>105</v>
      </c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2.75" hidden="false" customHeight="true" outlineLevel="0" collapsed="false">
      <c r="A61" s="52"/>
      <c r="B61" s="68" t="s">
        <v>145</v>
      </c>
      <c r="C61" s="54" t="s">
        <v>146</v>
      </c>
      <c r="D61" s="54"/>
      <c r="E61" s="54"/>
      <c r="F61" s="54"/>
      <c r="G61" s="54"/>
      <c r="H61" s="54"/>
      <c r="I61" s="54"/>
      <c r="J61" s="69" t="n">
        <f aca="false">J35</f>
        <v>522.061944444444</v>
      </c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4.25" hidden="false" customHeight="true" outlineLevel="0" collapsed="false">
      <c r="A62" s="52"/>
      <c r="B62" s="68" t="s">
        <v>147</v>
      </c>
      <c r="C62" s="54" t="s">
        <v>148</v>
      </c>
      <c r="D62" s="54"/>
      <c r="E62" s="54"/>
      <c r="F62" s="54"/>
      <c r="G62" s="54"/>
      <c r="H62" s="54"/>
      <c r="I62" s="54"/>
      <c r="J62" s="69" t="n">
        <f aca="false">J47</f>
        <v>1083.94975722222</v>
      </c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4.25" hidden="false" customHeight="true" outlineLevel="0" collapsed="false">
      <c r="A63" s="52"/>
      <c r="B63" s="68" t="s">
        <v>149</v>
      </c>
      <c r="C63" s="54" t="s">
        <v>150</v>
      </c>
      <c r="D63" s="54"/>
      <c r="E63" s="54"/>
      <c r="F63" s="54"/>
      <c r="G63" s="54"/>
      <c r="H63" s="54"/>
      <c r="I63" s="54"/>
      <c r="J63" s="69" t="n">
        <f aca="false">J57</f>
        <v>691.573</v>
      </c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4.25" hidden="false" customHeight="true" outlineLevel="0" collapsed="false">
      <c r="A64" s="92"/>
      <c r="B64" s="68" t="s">
        <v>151</v>
      </c>
      <c r="C64" s="68"/>
      <c r="D64" s="68"/>
      <c r="E64" s="68"/>
      <c r="F64" s="68"/>
      <c r="G64" s="68"/>
      <c r="H64" s="68"/>
      <c r="I64" s="68"/>
      <c r="J64" s="73" t="n">
        <f aca="false">SUM(J61:J63)</f>
        <v>2297.58470166666</v>
      </c>
      <c r="K64" s="74"/>
      <c r="L64" s="95"/>
      <c r="M64" s="95"/>
      <c r="N64" s="95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 customFormat="false" ht="14.25" hidden="false" customHeight="true" outlineLevel="0" collapsed="false">
      <c r="A65" s="52"/>
      <c r="B65" s="100"/>
      <c r="C65" s="100"/>
      <c r="D65" s="100"/>
      <c r="E65" s="100"/>
      <c r="F65" s="100"/>
      <c r="G65" s="100"/>
      <c r="H65" s="100"/>
      <c r="I65" s="100"/>
      <c r="J65" s="100"/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4.25" hidden="false" customHeight="true" outlineLevel="0" collapsed="false">
      <c r="A66" s="52"/>
      <c r="B66" s="100"/>
      <c r="C66" s="100"/>
      <c r="D66" s="100"/>
      <c r="E66" s="100"/>
      <c r="F66" s="100"/>
      <c r="G66" s="100"/>
      <c r="H66" s="100"/>
      <c r="I66" s="100"/>
      <c r="J66" s="100"/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4.25" hidden="false" customHeight="true" outlineLevel="0" collapsed="false">
      <c r="A67" s="52"/>
      <c r="B67" s="53" t="s">
        <v>152</v>
      </c>
      <c r="C67" s="53"/>
      <c r="D67" s="53"/>
      <c r="E67" s="53"/>
      <c r="F67" s="53"/>
      <c r="G67" s="53"/>
      <c r="H67" s="53"/>
      <c r="I67" s="53"/>
      <c r="J67" s="53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4.25" hidden="false" customHeight="true" outlineLevel="0" collapsed="false">
      <c r="A68" s="52"/>
      <c r="B68" s="68" t="n">
        <v>3</v>
      </c>
      <c r="C68" s="68" t="s">
        <v>153</v>
      </c>
      <c r="D68" s="68"/>
      <c r="E68" s="68"/>
      <c r="F68" s="68"/>
      <c r="G68" s="68"/>
      <c r="H68" s="68"/>
      <c r="I68" s="68" t="s">
        <v>104</v>
      </c>
      <c r="J68" s="68" t="s">
        <v>105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4.25" hidden="false" customHeight="true" outlineLevel="0" collapsed="false">
      <c r="A69" s="52"/>
      <c r="B69" s="68" t="s">
        <v>115</v>
      </c>
      <c r="C69" s="68"/>
      <c r="D69" s="68"/>
      <c r="E69" s="68"/>
      <c r="F69" s="68"/>
      <c r="G69" s="68"/>
      <c r="H69" s="68"/>
      <c r="I69" s="68"/>
      <c r="J69" s="101" t="n">
        <f aca="false">J27</f>
        <v>2684.89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4.25" hidden="false" customHeight="true" outlineLevel="0" collapsed="false">
      <c r="A70" s="52"/>
      <c r="B70" s="68" t="s">
        <v>78</v>
      </c>
      <c r="C70" s="54" t="s">
        <v>154</v>
      </c>
      <c r="D70" s="54"/>
      <c r="E70" s="54"/>
      <c r="F70" s="54"/>
      <c r="G70" s="54"/>
      <c r="H70" s="54"/>
      <c r="I70" s="72" t="n">
        <f aca="false">((1/12)*0.05)</f>
        <v>0.00416666666666667</v>
      </c>
      <c r="J70" s="69" t="n">
        <f aca="false">$J$69*I70</f>
        <v>11.1870416666667</v>
      </c>
      <c r="K70" s="74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4.25" hidden="false" customHeight="true" outlineLevel="0" collapsed="false">
      <c r="A71" s="52"/>
      <c r="B71" s="68" t="s">
        <v>80</v>
      </c>
      <c r="C71" s="54" t="s">
        <v>155</v>
      </c>
      <c r="D71" s="54"/>
      <c r="E71" s="54"/>
      <c r="F71" s="54"/>
      <c r="G71" s="54"/>
      <c r="H71" s="54"/>
      <c r="I71" s="72" t="n">
        <f aca="false">I70*0.08</f>
        <v>0.000333333333333333</v>
      </c>
      <c r="J71" s="69" t="n">
        <f aca="false">$J$69*I71</f>
        <v>0.894963333333332</v>
      </c>
      <c r="K71" s="74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4.25" hidden="false" customHeight="true" outlineLevel="0" collapsed="false">
      <c r="A72" s="52"/>
      <c r="B72" s="68" t="s">
        <v>83</v>
      </c>
      <c r="C72" s="54" t="s">
        <v>156</v>
      </c>
      <c r="D72" s="54"/>
      <c r="E72" s="54"/>
      <c r="F72" s="54"/>
      <c r="G72" s="54"/>
      <c r="H72" s="54"/>
      <c r="I72" s="72" t="n">
        <f aca="false">(7/30)/12</f>
        <v>0.0194444444444444</v>
      </c>
      <c r="J72" s="69" t="n">
        <f aca="false">$J$69*I72</f>
        <v>52.2061944444443</v>
      </c>
      <c r="K72" s="102" t="s">
        <v>157</v>
      </c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4.25" hidden="false" customHeight="true" outlineLevel="0" collapsed="false">
      <c r="A73" s="52"/>
      <c r="B73" s="68" t="s">
        <v>86</v>
      </c>
      <c r="C73" s="54" t="s">
        <v>158</v>
      </c>
      <c r="D73" s="54"/>
      <c r="E73" s="54"/>
      <c r="F73" s="54"/>
      <c r="G73" s="54"/>
      <c r="H73" s="54"/>
      <c r="I73" s="72" t="n">
        <f aca="false">I72*I47</f>
        <v>0.00657222222222222</v>
      </c>
      <c r="J73" s="69" t="n">
        <f aca="false">$J$69*I73</f>
        <v>17.6456937222222</v>
      </c>
      <c r="K73" s="103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4.25" hidden="false" customHeight="true" outlineLevel="0" collapsed="false">
      <c r="A74" s="6"/>
      <c r="B74" s="68" t="s">
        <v>110</v>
      </c>
      <c r="C74" s="54" t="s">
        <v>159</v>
      </c>
      <c r="D74" s="54"/>
      <c r="E74" s="54"/>
      <c r="F74" s="54"/>
      <c r="G74" s="54"/>
      <c r="H74" s="54"/>
      <c r="I74" s="72" t="n">
        <f aca="false">(0.4*0.08)</f>
        <v>0.032</v>
      </c>
      <c r="J74" s="69" t="n">
        <f aca="false">$J$69*I74</f>
        <v>85.91648</v>
      </c>
      <c r="K74" s="74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4.25" hidden="false" customHeight="true" outlineLevel="0" collapsed="false">
      <c r="A75" s="52"/>
      <c r="B75" s="68" t="s">
        <v>160</v>
      </c>
      <c r="C75" s="68"/>
      <c r="D75" s="68"/>
      <c r="E75" s="68"/>
      <c r="F75" s="68"/>
      <c r="G75" s="68"/>
      <c r="H75" s="68"/>
      <c r="I75" s="78" t="n">
        <f aca="false">SUM(I70:I74)</f>
        <v>0.0625166666666667</v>
      </c>
      <c r="J75" s="73" t="n">
        <f aca="false">SUM(J70:J74)</f>
        <v>167.850373166667</v>
      </c>
      <c r="K75" s="74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4.25" hidden="false" customHeight="true" outlineLevel="0" collapsed="false">
      <c r="A76" s="92"/>
      <c r="B76" s="104"/>
      <c r="C76" s="104"/>
      <c r="D76" s="104"/>
      <c r="E76" s="104"/>
      <c r="F76" s="104"/>
      <c r="G76" s="104"/>
      <c r="H76" s="104"/>
      <c r="I76" s="104"/>
      <c r="J76" s="104"/>
      <c r="K76" s="95"/>
      <c r="L76" s="95"/>
      <c r="M76" s="95"/>
      <c r="N76" s="95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 customFormat="false" ht="14.25" hidden="false" customHeight="true" outlineLevel="0" collapsed="false">
      <c r="A77" s="92"/>
      <c r="B77" s="75"/>
      <c r="C77" s="75"/>
      <c r="D77" s="75"/>
      <c r="E77" s="75"/>
      <c r="F77" s="75"/>
      <c r="G77" s="75"/>
      <c r="H77" s="75"/>
      <c r="I77" s="75"/>
      <c r="J77" s="75"/>
      <c r="K77" s="95"/>
      <c r="L77" s="95"/>
      <c r="M77" s="95"/>
      <c r="N77" s="95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customFormat="false" ht="14.25" hidden="false" customHeight="true" outlineLevel="0" collapsed="false">
      <c r="A78" s="52"/>
      <c r="B78" s="53" t="s">
        <v>161</v>
      </c>
      <c r="C78" s="53"/>
      <c r="D78" s="53"/>
      <c r="E78" s="53"/>
      <c r="F78" s="53"/>
      <c r="G78" s="53"/>
      <c r="H78" s="53"/>
      <c r="I78" s="53"/>
      <c r="J78" s="53"/>
      <c r="K78" s="6"/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4.25" hidden="false" customHeight="true" outlineLevel="0" collapsed="false">
      <c r="A79" s="6"/>
      <c r="B79" s="68" t="s">
        <v>162</v>
      </c>
      <c r="C79" s="68"/>
      <c r="D79" s="68"/>
      <c r="E79" s="68"/>
      <c r="F79" s="68"/>
      <c r="G79" s="68"/>
      <c r="H79" s="68"/>
      <c r="I79" s="68" t="s">
        <v>104</v>
      </c>
      <c r="J79" s="68" t="s">
        <v>105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4.25" hidden="false" customHeight="true" outlineLevel="0" collapsed="false">
      <c r="A80" s="52"/>
      <c r="B80" s="105" t="s">
        <v>115</v>
      </c>
      <c r="C80" s="105"/>
      <c r="D80" s="105"/>
      <c r="E80" s="105"/>
      <c r="F80" s="105"/>
      <c r="G80" s="105"/>
      <c r="H80" s="105"/>
      <c r="I80" s="105"/>
      <c r="J80" s="106" t="n">
        <f aca="false">J27</f>
        <v>2684.89</v>
      </c>
      <c r="K80" s="6"/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4.25" hidden="false" customHeight="true" outlineLevel="0" collapsed="false">
      <c r="A81" s="52"/>
      <c r="B81" s="68" t="s">
        <v>78</v>
      </c>
      <c r="C81" s="54" t="s">
        <v>163</v>
      </c>
      <c r="D81" s="54"/>
      <c r="E81" s="54"/>
      <c r="F81" s="54"/>
      <c r="G81" s="54"/>
      <c r="H81" s="54"/>
      <c r="I81" s="72" t="n">
        <f aca="false">I34/12</f>
        <v>0.00925925925925926</v>
      </c>
      <c r="J81" s="69" t="n">
        <f aca="false">$J$80*I81</f>
        <v>24.8600925925926</v>
      </c>
      <c r="K81" s="107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2.75" hidden="false" customHeight="true" outlineLevel="0" collapsed="false">
      <c r="A82" s="52"/>
      <c r="B82" s="68" t="s">
        <v>80</v>
      </c>
      <c r="C82" s="54" t="s">
        <v>164</v>
      </c>
      <c r="D82" s="54"/>
      <c r="E82" s="54"/>
      <c r="F82" s="54"/>
      <c r="G82" s="54"/>
      <c r="H82" s="54"/>
      <c r="I82" s="72" t="n">
        <f aca="false">(5.96/30)*(1/12)</f>
        <v>0.0165555555555556</v>
      </c>
      <c r="J82" s="69" t="n">
        <f aca="false">$J$80*I82</f>
        <v>44.4498455555557</v>
      </c>
      <c r="K82" s="107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4.25" hidden="false" customHeight="true" outlineLevel="0" collapsed="false">
      <c r="A83" s="52"/>
      <c r="B83" s="68" t="s">
        <v>83</v>
      </c>
      <c r="C83" s="54" t="s">
        <v>165</v>
      </c>
      <c r="D83" s="54"/>
      <c r="E83" s="54"/>
      <c r="F83" s="54"/>
      <c r="G83" s="54"/>
      <c r="H83" s="54"/>
      <c r="I83" s="72" t="n">
        <f aca="false">(5/30)/12*0.015</f>
        <v>0.000208333333333333</v>
      </c>
      <c r="J83" s="69" t="n">
        <f aca="false">$J$80*I83</f>
        <v>0.559352083333332</v>
      </c>
      <c r="K83" s="74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2.75" hidden="false" customHeight="true" outlineLevel="0" collapsed="false">
      <c r="A84" s="52"/>
      <c r="B84" s="68" t="s">
        <v>86</v>
      </c>
      <c r="C84" s="60" t="s">
        <v>166</v>
      </c>
      <c r="D84" s="60"/>
      <c r="E84" s="60"/>
      <c r="F84" s="60"/>
      <c r="G84" s="60"/>
      <c r="H84" s="60"/>
      <c r="I84" s="72" t="n">
        <f aca="false">(15/30)/12*0.0078</f>
        <v>0.000325</v>
      </c>
      <c r="J84" s="69" t="n">
        <f aca="false">$J$80*I84</f>
        <v>0.87258925</v>
      </c>
      <c r="K84" s="74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4.25" hidden="false" customHeight="true" outlineLevel="0" collapsed="false">
      <c r="A85" s="52"/>
      <c r="B85" s="68" t="s">
        <v>110</v>
      </c>
      <c r="C85" s="54" t="s">
        <v>167</v>
      </c>
      <c r="D85" s="54"/>
      <c r="E85" s="54"/>
      <c r="F85" s="54"/>
      <c r="G85" s="54"/>
      <c r="H85" s="54"/>
      <c r="I85" s="72" t="n">
        <f aca="false">(0.0144*0.1*0.4509*6/12)</f>
        <v>0.000324648</v>
      </c>
      <c r="J85" s="69" t="n">
        <f aca="false">$J$80*I85</f>
        <v>0.87164416872</v>
      </c>
      <c r="K85" s="74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4.25" hidden="false" customHeight="true" outlineLevel="0" collapsed="false">
      <c r="A86" s="52"/>
      <c r="B86" s="68" t="s">
        <v>126</v>
      </c>
      <c r="C86" s="62" t="s">
        <v>168</v>
      </c>
      <c r="D86" s="62"/>
      <c r="E86" s="62"/>
      <c r="F86" s="62"/>
      <c r="G86" s="62"/>
      <c r="H86" s="62"/>
      <c r="I86" s="72" t="n">
        <f aca="false">SUM(I81:I85)*I47</f>
        <v>0.00901540509807407</v>
      </c>
      <c r="J86" s="69" t="n">
        <f aca="false">$J$80*I86</f>
        <v>24.2053709937681</v>
      </c>
      <c r="K86" s="74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4.25" hidden="false" customHeight="true" outlineLevel="0" collapsed="false">
      <c r="A87" s="92"/>
      <c r="B87" s="68" t="s">
        <v>169</v>
      </c>
      <c r="C87" s="68"/>
      <c r="D87" s="68"/>
      <c r="E87" s="68"/>
      <c r="F87" s="68"/>
      <c r="G87" s="68"/>
      <c r="H87" s="68"/>
      <c r="I87" s="78" t="n">
        <f aca="false">SUM(I81:I86)</f>
        <v>0.0356882012462222</v>
      </c>
      <c r="J87" s="73" t="n">
        <f aca="false">SUM(J81:J86)</f>
        <v>95.8188946439697</v>
      </c>
      <c r="K87" s="74"/>
      <c r="L87" s="95"/>
      <c r="M87" s="95"/>
      <c r="N87" s="95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customFormat="false" ht="16.5" hidden="false" customHeight="true" outlineLevel="0" collapsed="false">
      <c r="A88" s="52"/>
      <c r="B88" s="80"/>
      <c r="C88" s="80"/>
      <c r="D88" s="80"/>
      <c r="E88" s="80"/>
      <c r="F88" s="80"/>
      <c r="G88" s="80"/>
      <c r="H88" s="80"/>
      <c r="I88" s="80"/>
      <c r="J88" s="80"/>
      <c r="K88" s="6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2.75" hidden="false" customHeight="true" outlineLevel="0" collapsed="false">
      <c r="A89" s="52"/>
      <c r="B89" s="68" t="s">
        <v>170</v>
      </c>
      <c r="C89" s="68"/>
      <c r="D89" s="68"/>
      <c r="E89" s="68"/>
      <c r="F89" s="68"/>
      <c r="G89" s="68"/>
      <c r="H89" s="68"/>
      <c r="I89" s="68" t="s">
        <v>104</v>
      </c>
      <c r="J89" s="68" t="s">
        <v>105</v>
      </c>
      <c r="K89" s="6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2.75" hidden="false" customHeight="true" outlineLevel="0" collapsed="false">
      <c r="A90" s="52"/>
      <c r="B90" s="108" t="s">
        <v>115</v>
      </c>
      <c r="C90" s="108"/>
      <c r="D90" s="108"/>
      <c r="E90" s="108"/>
      <c r="F90" s="108"/>
      <c r="G90" s="108"/>
      <c r="H90" s="108"/>
      <c r="I90" s="108"/>
      <c r="J90" s="109" t="n">
        <f aca="false">J27</f>
        <v>2684.89</v>
      </c>
      <c r="K90" s="6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2.75" hidden="false" customHeight="true" outlineLevel="0" collapsed="false">
      <c r="A91" s="52"/>
      <c r="B91" s="68" t="s">
        <v>78</v>
      </c>
      <c r="C91" s="54" t="s">
        <v>171</v>
      </c>
      <c r="D91" s="54"/>
      <c r="E91" s="54"/>
      <c r="F91" s="54"/>
      <c r="G91" s="54"/>
      <c r="H91" s="54"/>
      <c r="I91" s="72"/>
      <c r="J91" s="69" t="n">
        <v>0</v>
      </c>
      <c r="K91" s="6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4.25" hidden="false" customHeight="true" outlineLevel="0" collapsed="false">
      <c r="A92" s="52"/>
      <c r="B92" s="68" t="s">
        <v>172</v>
      </c>
      <c r="C92" s="68"/>
      <c r="D92" s="68"/>
      <c r="E92" s="68"/>
      <c r="F92" s="68"/>
      <c r="G92" s="68"/>
      <c r="H92" s="68"/>
      <c r="I92" s="78"/>
      <c r="J92" s="73" t="n">
        <f aca="false">J91</f>
        <v>0</v>
      </c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6.5" hidden="false" customHeight="true" outlineLevel="0" collapsed="false">
      <c r="A93" s="52"/>
      <c r="B93" s="75"/>
      <c r="C93" s="75"/>
      <c r="D93" s="75"/>
      <c r="E93" s="75"/>
      <c r="F93" s="75"/>
      <c r="G93" s="75"/>
      <c r="H93" s="75"/>
      <c r="I93" s="75"/>
      <c r="J93" s="75"/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4.25" hidden="false" customHeight="true" outlineLevel="0" collapsed="false">
      <c r="A94" s="52"/>
      <c r="B94" s="53" t="s">
        <v>173</v>
      </c>
      <c r="C94" s="53"/>
      <c r="D94" s="53"/>
      <c r="E94" s="53"/>
      <c r="F94" s="53"/>
      <c r="G94" s="53"/>
      <c r="H94" s="53"/>
      <c r="I94" s="53"/>
      <c r="J94" s="53"/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52"/>
      <c r="B95" s="68" t="s">
        <v>174</v>
      </c>
      <c r="C95" s="68"/>
      <c r="D95" s="68"/>
      <c r="E95" s="68"/>
      <c r="F95" s="68"/>
      <c r="G95" s="68"/>
      <c r="H95" s="68"/>
      <c r="I95" s="68"/>
      <c r="J95" s="68" t="s">
        <v>105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2.75" hidden="false" customHeight="true" outlineLevel="0" collapsed="false">
      <c r="A96" s="52"/>
      <c r="B96" s="68" t="s">
        <v>175</v>
      </c>
      <c r="C96" s="54" t="s">
        <v>164</v>
      </c>
      <c r="D96" s="54"/>
      <c r="E96" s="54"/>
      <c r="F96" s="54"/>
      <c r="G96" s="54"/>
      <c r="H96" s="54"/>
      <c r="I96" s="54"/>
      <c r="J96" s="69" t="n">
        <f aca="false">J87</f>
        <v>95.8188946439697</v>
      </c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4.25" hidden="false" customHeight="true" outlineLevel="0" collapsed="false">
      <c r="A97" s="52"/>
      <c r="B97" s="68" t="s">
        <v>176</v>
      </c>
      <c r="C97" s="54" t="s">
        <v>177</v>
      </c>
      <c r="D97" s="54"/>
      <c r="E97" s="54"/>
      <c r="F97" s="54"/>
      <c r="G97" s="54"/>
      <c r="H97" s="54"/>
      <c r="I97" s="54"/>
      <c r="J97" s="69" t="n">
        <f aca="false">J92</f>
        <v>0</v>
      </c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4.25" hidden="false" customHeight="true" outlineLevel="0" collapsed="false">
      <c r="A98" s="92"/>
      <c r="B98" s="68" t="s">
        <v>178</v>
      </c>
      <c r="C98" s="68"/>
      <c r="D98" s="68"/>
      <c r="E98" s="68"/>
      <c r="F98" s="68"/>
      <c r="G98" s="68"/>
      <c r="H98" s="68"/>
      <c r="I98" s="68"/>
      <c r="J98" s="73" t="n">
        <f aca="false">SUM(J96:J97)</f>
        <v>95.8188946439697</v>
      </c>
      <c r="K98" s="74"/>
      <c r="L98" s="95"/>
      <c r="M98" s="95"/>
      <c r="N98" s="95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 customFormat="false" ht="16.5" hidden="false" customHeight="true" outlineLevel="0" collapsed="false">
      <c r="A99" s="52"/>
      <c r="B99" s="75"/>
      <c r="C99" s="75"/>
      <c r="D99" s="75"/>
      <c r="E99" s="75"/>
      <c r="F99" s="75"/>
      <c r="G99" s="75"/>
      <c r="H99" s="75"/>
      <c r="I99" s="75"/>
      <c r="J99" s="75"/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6.5" hidden="false" customHeight="true" outlineLevel="0" collapsed="false">
      <c r="A100" s="52"/>
      <c r="B100" s="75"/>
      <c r="C100" s="75"/>
      <c r="D100" s="75"/>
      <c r="E100" s="75"/>
      <c r="F100" s="75"/>
      <c r="G100" s="75"/>
      <c r="H100" s="75"/>
      <c r="I100" s="75"/>
      <c r="J100" s="75"/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4.25" hidden="false" customHeight="true" outlineLevel="0" collapsed="false">
      <c r="A101" s="52"/>
      <c r="B101" s="53" t="s">
        <v>179</v>
      </c>
      <c r="C101" s="53"/>
      <c r="D101" s="53"/>
      <c r="E101" s="53"/>
      <c r="F101" s="53"/>
      <c r="G101" s="53"/>
      <c r="H101" s="53"/>
      <c r="I101" s="53"/>
      <c r="J101" s="53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4.25" hidden="false" customHeight="true" outlineLevel="0" collapsed="false">
      <c r="A102" s="52"/>
      <c r="B102" s="68" t="n">
        <v>5</v>
      </c>
      <c r="C102" s="68" t="s">
        <v>180</v>
      </c>
      <c r="D102" s="68"/>
      <c r="E102" s="68"/>
      <c r="F102" s="68"/>
      <c r="G102" s="68"/>
      <c r="H102" s="68"/>
      <c r="I102" s="68"/>
      <c r="J102" s="68" t="s">
        <v>105</v>
      </c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4.25" hidden="false" customHeight="true" outlineLevel="0" collapsed="false">
      <c r="A103" s="52"/>
      <c r="B103" s="68" t="s">
        <v>78</v>
      </c>
      <c r="C103" s="54" t="s">
        <v>181</v>
      </c>
      <c r="D103" s="54"/>
      <c r="E103" s="54"/>
      <c r="F103" s="54"/>
      <c r="G103" s="54"/>
      <c r="H103" s="54"/>
      <c r="I103" s="69"/>
      <c r="J103" s="69" t="n">
        <f aca="false">Uniforme_EPI_equip!F143</f>
        <v>0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4.25" hidden="false" customHeight="true" outlineLevel="0" collapsed="false">
      <c r="A104" s="52"/>
      <c r="B104" s="68" t="s">
        <v>80</v>
      </c>
      <c r="C104" s="54" t="s">
        <v>182</v>
      </c>
      <c r="D104" s="54"/>
      <c r="E104" s="54"/>
      <c r="F104" s="54"/>
      <c r="G104" s="54"/>
      <c r="H104" s="54"/>
      <c r="I104" s="110"/>
      <c r="J104" s="69" t="n">
        <f aca="false">Uniforme_EPI_equip!F162</f>
        <v>0</v>
      </c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2.75" hidden="false" customHeight="true" outlineLevel="0" collapsed="false">
      <c r="A105" s="52"/>
      <c r="B105" s="111" t="s">
        <v>83</v>
      </c>
      <c r="C105" s="54" t="s">
        <v>183</v>
      </c>
      <c r="D105" s="54"/>
      <c r="E105" s="54"/>
      <c r="F105" s="54"/>
      <c r="G105" s="54"/>
      <c r="H105" s="54"/>
      <c r="I105" s="112"/>
      <c r="J105" s="69" t="n">
        <f aca="false">Uniforme_EPI_equip!F159</f>
        <v>0</v>
      </c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4.25" hidden="false" customHeight="true" outlineLevel="0" collapsed="false">
      <c r="A106" s="52"/>
      <c r="B106" s="111" t="s">
        <v>86</v>
      </c>
      <c r="C106" s="54" t="s">
        <v>184</v>
      </c>
      <c r="D106" s="54"/>
      <c r="E106" s="54"/>
      <c r="F106" s="54"/>
      <c r="G106" s="54"/>
      <c r="H106" s="54"/>
      <c r="I106" s="112"/>
      <c r="J106" s="69" t="n">
        <v>0</v>
      </c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4.25" hidden="false" customHeight="true" outlineLevel="0" collapsed="false">
      <c r="A107" s="52"/>
      <c r="B107" s="68" t="s">
        <v>185</v>
      </c>
      <c r="C107" s="68"/>
      <c r="D107" s="68"/>
      <c r="E107" s="68"/>
      <c r="F107" s="68"/>
      <c r="G107" s="68"/>
      <c r="H107" s="68"/>
      <c r="I107" s="113"/>
      <c r="J107" s="73" t="n">
        <f aca="false">SUM(J103:J106)</f>
        <v>0</v>
      </c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104"/>
      <c r="C108" s="104"/>
      <c r="D108" s="104"/>
      <c r="E108" s="104"/>
      <c r="F108" s="104"/>
      <c r="G108" s="104"/>
      <c r="H108" s="104"/>
      <c r="I108" s="104"/>
      <c r="J108" s="104"/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75"/>
      <c r="C109" s="75"/>
      <c r="D109" s="75"/>
      <c r="E109" s="75"/>
      <c r="F109" s="75"/>
      <c r="G109" s="75"/>
      <c r="H109" s="75"/>
      <c r="I109" s="75"/>
      <c r="J109" s="75"/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4.25" hidden="false" customHeight="true" outlineLevel="0" collapsed="false">
      <c r="A110" s="52"/>
      <c r="B110" s="114" t="s">
        <v>186</v>
      </c>
      <c r="C110" s="114"/>
      <c r="D110" s="114"/>
      <c r="E110" s="114"/>
      <c r="F110" s="114"/>
      <c r="G110" s="114"/>
      <c r="H110" s="114"/>
      <c r="I110" s="114"/>
      <c r="J110" s="114"/>
      <c r="K110" s="74"/>
      <c r="L110" s="107"/>
      <c r="M110" s="107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4.25" hidden="false" customHeight="true" outlineLevel="0" collapsed="false">
      <c r="A111" s="52"/>
      <c r="B111" s="83" t="n">
        <v>6</v>
      </c>
      <c r="C111" s="83" t="s">
        <v>187</v>
      </c>
      <c r="D111" s="83"/>
      <c r="E111" s="83"/>
      <c r="F111" s="83"/>
      <c r="G111" s="83"/>
      <c r="H111" s="83"/>
      <c r="I111" s="83" t="s">
        <v>104</v>
      </c>
      <c r="J111" s="83" t="s">
        <v>105</v>
      </c>
      <c r="K111" s="74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2.75" hidden="false" customHeight="true" outlineLevel="0" collapsed="false">
      <c r="A112" s="52"/>
      <c r="B112" s="83" t="s">
        <v>78</v>
      </c>
      <c r="C112" s="56" t="s">
        <v>188</v>
      </c>
      <c r="D112" s="56"/>
      <c r="E112" s="56"/>
      <c r="F112" s="56"/>
      <c r="G112" s="56"/>
      <c r="H112" s="56"/>
      <c r="I112" s="87"/>
      <c r="J112" s="86" t="n">
        <f aca="false">J129*I112</f>
        <v>0</v>
      </c>
      <c r="K112" s="115"/>
      <c r="L112" s="57"/>
      <c r="M112" s="57"/>
      <c r="N112" s="74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4.25" hidden="false" customHeight="true" outlineLevel="0" collapsed="false">
      <c r="A113" s="52"/>
      <c r="B113" s="83" t="s">
        <v>80</v>
      </c>
      <c r="C113" s="56" t="s">
        <v>189</v>
      </c>
      <c r="D113" s="56"/>
      <c r="E113" s="56"/>
      <c r="F113" s="56"/>
      <c r="G113" s="56"/>
      <c r="H113" s="56"/>
      <c r="I113" s="87"/>
      <c r="J113" s="86" t="n">
        <f aca="false">(J129+J112)*I113</f>
        <v>0</v>
      </c>
      <c r="K113" s="115"/>
      <c r="L113" s="57"/>
      <c r="M113" s="57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4.25" hidden="false" customHeight="true" outlineLevel="0" collapsed="false">
      <c r="A114" s="52"/>
      <c r="B114" s="83" t="s">
        <v>83</v>
      </c>
      <c r="C114" s="83" t="s">
        <v>190</v>
      </c>
      <c r="D114" s="83"/>
      <c r="E114" s="83"/>
      <c r="F114" s="83"/>
      <c r="G114" s="83"/>
      <c r="H114" s="83"/>
      <c r="I114" s="85"/>
      <c r="J114" s="86"/>
      <c r="K114" s="57"/>
      <c r="L114" s="57"/>
      <c r="M114" s="57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4.25" hidden="false" customHeight="true" outlineLevel="0" collapsed="false">
      <c r="A115" s="52"/>
      <c r="B115" s="83" t="s">
        <v>191</v>
      </c>
      <c r="C115" s="56" t="s">
        <v>192</v>
      </c>
      <c r="D115" s="56"/>
      <c r="E115" s="56"/>
      <c r="F115" s="56"/>
      <c r="G115" s="56"/>
      <c r="H115" s="56"/>
      <c r="I115" s="87"/>
      <c r="J115" s="86" t="n">
        <f aca="false">(($J$129+$J$112+$J$113)/(1-($I$115+$I$116+$I$117))*I115)</f>
        <v>0</v>
      </c>
      <c r="K115" s="115"/>
      <c r="L115" s="74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4.25" hidden="false" customHeight="true" outlineLevel="0" collapsed="false">
      <c r="A116" s="52"/>
      <c r="B116" s="83" t="s">
        <v>193</v>
      </c>
      <c r="C116" s="56" t="s">
        <v>194</v>
      </c>
      <c r="D116" s="56"/>
      <c r="E116" s="56"/>
      <c r="F116" s="56"/>
      <c r="G116" s="56"/>
      <c r="H116" s="56"/>
      <c r="I116" s="87"/>
      <c r="J116" s="86" t="n">
        <f aca="false">(($J$129+$J$112+$J$113)/(1-($I$115+$I$116+$I$117))*I116)</f>
        <v>0</v>
      </c>
      <c r="K116" s="74"/>
      <c r="L116" s="74"/>
      <c r="M116" s="6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4.25" hidden="false" customHeight="true" outlineLevel="0" collapsed="false">
      <c r="A117" s="52"/>
      <c r="B117" s="83" t="s">
        <v>195</v>
      </c>
      <c r="C117" s="56" t="s">
        <v>196</v>
      </c>
      <c r="D117" s="56"/>
      <c r="E117" s="56"/>
      <c r="F117" s="56"/>
      <c r="G117" s="56"/>
      <c r="H117" s="56"/>
      <c r="I117" s="85" t="n">
        <v>0.03</v>
      </c>
      <c r="J117" s="86" t="n">
        <f aca="false">(($J$129+$J$112+$J$113)/(1-($I$115+$I$116+$I$117))*I117)</f>
        <v>162.251875344659</v>
      </c>
      <c r="K117" s="74"/>
      <c r="L117" s="74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4.25" hidden="false" customHeight="true" outlineLevel="0" collapsed="false">
      <c r="A118" s="52"/>
      <c r="B118" s="83" t="s">
        <v>86</v>
      </c>
      <c r="C118" s="56" t="s">
        <v>184</v>
      </c>
      <c r="D118" s="56"/>
      <c r="E118" s="56"/>
      <c r="F118" s="56"/>
      <c r="G118" s="56"/>
      <c r="H118" s="56"/>
      <c r="I118" s="85"/>
      <c r="J118" s="86"/>
      <c r="K118" s="74"/>
      <c r="L118" s="74"/>
      <c r="M118" s="6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4.25" hidden="false" customHeight="true" outlineLevel="0" collapsed="false">
      <c r="A119" s="52"/>
      <c r="B119" s="83" t="s">
        <v>197</v>
      </c>
      <c r="C119" s="83"/>
      <c r="D119" s="83"/>
      <c r="E119" s="83"/>
      <c r="F119" s="83"/>
      <c r="G119" s="83"/>
      <c r="H119" s="83"/>
      <c r="I119" s="116" t="n">
        <f aca="false">SUM(I112:I118)</f>
        <v>0.03</v>
      </c>
      <c r="J119" s="89" t="n">
        <f aca="false">(SUM(J112:J118))</f>
        <v>162.251875344659</v>
      </c>
      <c r="K119" s="74"/>
      <c r="L119" s="6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4.25" hidden="false" customHeight="true" outlineLevel="0" collapsed="false">
      <c r="A120" s="6"/>
      <c r="B120" s="75"/>
      <c r="C120" s="75"/>
      <c r="D120" s="75"/>
      <c r="E120" s="75"/>
      <c r="F120" s="75"/>
      <c r="G120" s="75"/>
      <c r="H120" s="75"/>
      <c r="I120" s="117"/>
      <c r="J120" s="77"/>
      <c r="K120" s="74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customFormat="false" ht="14.25" hidden="false" customHeight="true" outlineLevel="0" collapsed="false">
      <c r="A121" s="6"/>
      <c r="B121" s="75"/>
      <c r="C121" s="75"/>
      <c r="D121" s="75"/>
      <c r="E121" s="75"/>
      <c r="F121" s="75"/>
      <c r="G121" s="75"/>
      <c r="H121" s="75"/>
      <c r="I121" s="117"/>
      <c r="J121" s="77"/>
      <c r="K121" s="74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customFormat="false" ht="14.25" hidden="false" customHeight="true" outlineLevel="0" collapsed="false">
      <c r="A122" s="52"/>
      <c r="B122" s="53" t="s">
        <v>198</v>
      </c>
      <c r="C122" s="53"/>
      <c r="D122" s="53"/>
      <c r="E122" s="53"/>
      <c r="F122" s="53"/>
      <c r="G122" s="53"/>
      <c r="H122" s="53"/>
      <c r="I122" s="53"/>
      <c r="J122" s="53"/>
      <c r="K122" s="6"/>
      <c r="L122" s="6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4.25" hidden="false" customHeight="true" outlineLevel="0" collapsed="false">
      <c r="A123" s="52"/>
      <c r="B123" s="68" t="s">
        <v>199</v>
      </c>
      <c r="C123" s="68"/>
      <c r="D123" s="68"/>
      <c r="E123" s="68"/>
      <c r="F123" s="68"/>
      <c r="G123" s="68"/>
      <c r="H123" s="68"/>
      <c r="I123" s="68"/>
      <c r="J123" s="68" t="s">
        <v>105</v>
      </c>
      <c r="K123" s="6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4.25" hidden="false" customHeight="true" outlineLevel="0" collapsed="false">
      <c r="A124" s="52"/>
      <c r="B124" s="68" t="s">
        <v>78</v>
      </c>
      <c r="C124" s="54" t="str">
        <f aca="false">B20</f>
        <v>MÓDULO 1 - COMPOSIÇÃO DA REMUNERAÇÃO</v>
      </c>
      <c r="D124" s="54"/>
      <c r="E124" s="54"/>
      <c r="F124" s="54"/>
      <c r="G124" s="54"/>
      <c r="H124" s="54"/>
      <c r="I124" s="54"/>
      <c r="J124" s="69" t="n">
        <f aca="false">J27</f>
        <v>2684.89</v>
      </c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2.75" hidden="false" customHeight="true" outlineLevel="0" collapsed="false">
      <c r="A125" s="52"/>
      <c r="B125" s="68" t="s">
        <v>80</v>
      </c>
      <c r="C125" s="54" t="str">
        <f aca="false">B30</f>
        <v>MÓDULO 2 – ENCARGOS E BENEFÍCIOS ANUAIS, MENSAIS E DIÁRIOS</v>
      </c>
      <c r="D125" s="54"/>
      <c r="E125" s="54"/>
      <c r="F125" s="54"/>
      <c r="G125" s="54"/>
      <c r="H125" s="54"/>
      <c r="I125" s="54"/>
      <c r="J125" s="69" t="n">
        <f aca="false">J64</f>
        <v>2297.58470166666</v>
      </c>
      <c r="K125" s="6"/>
      <c r="L125" s="74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4.25" hidden="false" customHeight="true" outlineLevel="0" collapsed="false">
      <c r="A126" s="52"/>
      <c r="B126" s="68" t="s">
        <v>83</v>
      </c>
      <c r="C126" s="54" t="str">
        <f aca="false">B67</f>
        <v>MÓDULO 3 – PROVISÃO PARA RESCISÃO</v>
      </c>
      <c r="D126" s="54"/>
      <c r="E126" s="54"/>
      <c r="F126" s="54"/>
      <c r="G126" s="54"/>
      <c r="H126" s="54"/>
      <c r="I126" s="54"/>
      <c r="J126" s="69" t="n">
        <f aca="false">J75</f>
        <v>167.850373166667</v>
      </c>
      <c r="K126" s="6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4.25" hidden="false" customHeight="true" outlineLevel="0" collapsed="false">
      <c r="A127" s="52"/>
      <c r="B127" s="68" t="s">
        <v>86</v>
      </c>
      <c r="C127" s="54" t="str">
        <f aca="false">B78</f>
        <v>MÓDULO 4 – CUSTO DE REPOSIÇÃO DO PROFISSIONAL AUSENTE</v>
      </c>
      <c r="D127" s="54"/>
      <c r="E127" s="54"/>
      <c r="F127" s="54"/>
      <c r="G127" s="54"/>
      <c r="H127" s="54"/>
      <c r="I127" s="54"/>
      <c r="J127" s="69" t="n">
        <f aca="false">J98</f>
        <v>95.8188946439697</v>
      </c>
      <c r="K127" s="6"/>
      <c r="L127" s="74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4.25" hidden="false" customHeight="true" outlineLevel="0" collapsed="false">
      <c r="A128" s="52"/>
      <c r="B128" s="68" t="s">
        <v>110</v>
      </c>
      <c r="C128" s="54" t="str">
        <f aca="false">B101</f>
        <v>MÓDULO 5 – INSUMOS DIVERSOS</v>
      </c>
      <c r="D128" s="54"/>
      <c r="E128" s="54"/>
      <c r="F128" s="54"/>
      <c r="G128" s="54"/>
      <c r="H128" s="54"/>
      <c r="I128" s="54"/>
      <c r="J128" s="69" t="n">
        <f aca="false">J107</f>
        <v>0</v>
      </c>
      <c r="K128" s="6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4.25" hidden="false" customHeight="true" outlineLevel="0" collapsed="false">
      <c r="A129" s="52"/>
      <c r="B129" s="68"/>
      <c r="C129" s="68" t="s">
        <v>200</v>
      </c>
      <c r="D129" s="68"/>
      <c r="E129" s="68"/>
      <c r="F129" s="68"/>
      <c r="G129" s="68"/>
      <c r="H129" s="68"/>
      <c r="I129" s="68"/>
      <c r="J129" s="73" t="n">
        <f aca="false">(SUM(J124:J128))</f>
        <v>5246.1439694773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2.75" hidden="false" customHeight="true" outlineLevel="0" collapsed="false">
      <c r="A130" s="52"/>
      <c r="B130" s="68" t="s">
        <v>126</v>
      </c>
      <c r="C130" s="54" t="str">
        <f aca="false">B110</f>
        <v>MÓDULO 6 – CUSTOS INDIRETOS, TRIBUTOS E LUCRO</v>
      </c>
      <c r="D130" s="54"/>
      <c r="E130" s="54"/>
      <c r="F130" s="54"/>
      <c r="G130" s="54"/>
      <c r="H130" s="54"/>
      <c r="I130" s="54"/>
      <c r="J130" s="69" t="n">
        <f aca="false">J119</f>
        <v>162.251875344659</v>
      </c>
      <c r="K130" s="6"/>
      <c r="L130" s="6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4.25" hidden="false" customHeight="true" outlineLevel="0" collapsed="false">
      <c r="A131" s="52"/>
      <c r="B131" s="68" t="s">
        <v>201</v>
      </c>
      <c r="C131" s="68"/>
      <c r="D131" s="68"/>
      <c r="E131" s="68"/>
      <c r="F131" s="68"/>
      <c r="G131" s="68"/>
      <c r="H131" s="68"/>
      <c r="I131" s="68"/>
      <c r="J131" s="73" t="n">
        <f aca="false">(SUM(J129:J130))</f>
        <v>5408.39584482196</v>
      </c>
      <c r="K131" s="6"/>
      <c r="L131" s="6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4.25" hidden="false" customHeight="true" outlineLevel="0" collapsed="false">
      <c r="A132" s="52"/>
      <c r="B132" s="68"/>
      <c r="C132" s="108" t="s">
        <v>202</v>
      </c>
      <c r="D132" s="108"/>
      <c r="E132" s="108"/>
      <c r="F132" s="108"/>
      <c r="G132" s="108"/>
      <c r="H132" s="108"/>
      <c r="I132" s="68" t="n">
        <f aca="false">F10</f>
        <v>1</v>
      </c>
      <c r="J132" s="73" t="n">
        <f aca="false">J131*I132</f>
        <v>5408.39584482196</v>
      </c>
      <c r="K132" s="6"/>
      <c r="L132" s="6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4.25" hidden="false" customHeight="true" outlineLevel="0" collapsed="false">
      <c r="A133" s="52"/>
      <c r="B133" s="57"/>
      <c r="C133" s="57"/>
      <c r="D133" s="57"/>
      <c r="E133" s="57"/>
      <c r="F133" s="57"/>
      <c r="G133" s="57"/>
      <c r="H133" s="57"/>
      <c r="I133" s="57"/>
      <c r="J133" s="118" t="s">
        <v>203</v>
      </c>
      <c r="K133" s="74"/>
      <c r="L133" s="74"/>
      <c r="M133" s="74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2.75" hidden="false" customHeight="true" outlineLevel="0" collapsed="false">
      <c r="A134" s="52"/>
      <c r="B134" s="57"/>
      <c r="C134" s="57"/>
      <c r="D134" s="57"/>
      <c r="E134" s="57"/>
      <c r="F134" s="57"/>
      <c r="G134" s="57"/>
      <c r="H134" s="57"/>
      <c r="I134" s="75"/>
      <c r="J134" s="76" t="n">
        <f aca="false">J131/J27</f>
        <v>2.01438265434411</v>
      </c>
      <c r="K134" s="74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51" hidden="false" customHeight="true" outlineLevel="0" collapsed="false">
      <c r="A135" s="5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6"/>
      <c r="M135" s="74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2.75" hidden="false" customHeight="true" outlineLevel="0" collapsed="false">
      <c r="A136" s="5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4.25" hidden="false" customHeight="true" outlineLevel="0" collapsed="false">
      <c r="A137" s="5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6"/>
      <c r="M137" s="6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4.25" hidden="false" customHeight="true" outlineLevel="0" collapsed="false">
      <c r="A138" s="5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4.25" hidden="false" customHeight="true" outlineLevel="0" collapsed="false">
      <c r="A139" s="5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6"/>
      <c r="M139" s="6"/>
      <c r="N139" s="6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4.25" hidden="false" customHeight="true" outlineLevel="0" collapsed="false">
      <c r="A140" s="5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6"/>
      <c r="M140" s="6"/>
      <c r="N140" s="6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4.25" hidden="false" customHeight="true" outlineLevel="0" collapsed="false">
      <c r="A141" s="5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6"/>
      <c r="M141" s="6"/>
      <c r="N141" s="6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4.25" hidden="false" customHeight="true" outlineLevel="0" collapsed="false">
      <c r="A142" s="5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6"/>
      <c r="M142" s="6"/>
      <c r="N142" s="6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customFormat="false" ht="14.25" hidden="false" customHeight="true" outlineLevel="0" collapsed="false">
      <c r="A143" s="5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6"/>
      <c r="M143" s="6"/>
      <c r="N143" s="6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customFormat="false" ht="14.25" hidden="false" customHeight="true" outlineLevel="0" collapsed="false">
      <c r="A144" s="5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6"/>
      <c r="M144" s="6"/>
      <c r="N144" s="6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customFormat="false" ht="14.25" hidden="false" customHeight="true" outlineLevel="0" collapsed="false">
      <c r="A145" s="5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6"/>
      <c r="M145" s="6"/>
      <c r="N145" s="6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customFormat="false" ht="14.25" hidden="false" customHeight="true" outlineLevel="0" collapsed="false">
      <c r="A146" s="5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6"/>
      <c r="M146" s="6"/>
      <c r="N146" s="6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customFormat="false" ht="14.25" hidden="false" customHeight="true" outlineLevel="0" collapsed="false">
      <c r="A147" s="5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6"/>
      <c r="M147" s="6"/>
      <c r="N147" s="6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customFormat="false" ht="14.25" hidden="false" customHeight="true" outlineLevel="0" collapsed="false">
      <c r="A148" s="5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6"/>
      <c r="M148" s="6"/>
      <c r="N148" s="6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customFormat="false" ht="14.25" hidden="false" customHeight="true" outlineLevel="0" collapsed="false">
      <c r="A149" s="5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customFormat="false" ht="14.25" hidden="false" customHeight="true" outlineLevel="0" collapsed="false">
      <c r="A150" s="5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customFormat="false" ht="14.25" hidden="false" customHeight="tru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customFormat="false" ht="14.25" hidden="false" customHeight="tru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customFormat="false" ht="14.25" hidden="false" customHeight="tru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customFormat="false" ht="14.25" hidden="false" customHeight="tru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customFormat="false" ht="14.25" hidden="false" customHeight="tru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customFormat="false" ht="14.25" hidden="false" customHeight="tru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customFormat="false" ht="14.25" hidden="false" customHeight="tru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customFormat="false" ht="14.25" hidden="false" customHeight="tru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customFormat="false" ht="14.25" hidden="false" customHeight="tru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customFormat="false" ht="14.25" hidden="false" customHeight="tru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customFormat="false" ht="14.25" hidden="false" customHeight="tru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customFormat="false" ht="14.25" hidden="false" customHeight="tru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customFormat="false" ht="14.25" hidden="false" customHeight="tru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customFormat="false" ht="14.25" hidden="false" customHeight="tru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customFormat="false" ht="14.25" hidden="false" customHeight="tru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customFormat="false" ht="14.25" hidden="false" customHeight="tru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customFormat="false" ht="14.25" hidden="false" customHeight="tru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customFormat="false" ht="14.25" hidden="false" customHeight="tru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customFormat="false" ht="14.25" hidden="false" customHeight="tru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customFormat="false" ht="14.25" hidden="false" customHeight="tru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customFormat="false" ht="14.25" hidden="false" customHeight="tru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customFormat="false" ht="14.25" hidden="false" customHeight="tru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customFormat="false" ht="14.25" hidden="false" customHeight="tru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customFormat="false" ht="14.25" hidden="false" customHeight="tru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customFormat="false" ht="14.25" hidden="false" customHeight="tru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customFormat="false" ht="14.25" hidden="false" customHeight="tru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customFormat="false" ht="14.25" hidden="false" customHeight="tru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customFormat="false" ht="14.25" hidden="false" customHeight="tru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customFormat="false" ht="14.25" hidden="false" customHeight="tru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customFormat="false" ht="14.25" hidden="false" customHeight="tru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customFormat="false" ht="14.25" hidden="false" customHeight="tru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customFormat="false" ht="14.25" hidden="false" customHeight="tru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customFormat="false" ht="14.25" hidden="false" customHeight="tru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customFormat="false" ht="14.25" hidden="false" customHeight="tru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customFormat="false" ht="14.25" hidden="false" customHeight="tru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customFormat="false" ht="14.25" hidden="false" customHeight="tru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customFormat="false" ht="14.25" hidden="false" customHeight="tru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customFormat="false" ht="14.25" hidden="false" customHeight="tru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customFormat="false" ht="14.25" hidden="false" customHeight="tru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customFormat="false" ht="14.25" hidden="false" customHeight="tru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customFormat="false" ht="14.25" hidden="false" customHeight="tru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customFormat="false" ht="14.25" hidden="false" customHeight="tru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customFormat="false" ht="14.25" hidden="false" customHeight="tru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customFormat="false" ht="14.25" hidden="false" customHeight="tru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customFormat="false" ht="14.25" hidden="false" customHeight="tru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customFormat="false" ht="14.25" hidden="false" customHeight="tru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customFormat="false" ht="14.25" hidden="false" customHeight="tru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customFormat="false" ht="14.25" hidden="false" customHeight="tru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customFormat="false" ht="14.25" hidden="false" customHeight="tru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customFormat="false" ht="14.25" hidden="false" customHeight="tru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customFormat="false" ht="14.25" hidden="false" customHeight="tru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customFormat="false" ht="14.25" hidden="false" customHeight="tru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customFormat="false" ht="14.25" hidden="false" customHeight="tru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customFormat="false" ht="14.25" hidden="false" customHeight="tru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customFormat="false" ht="14.25" hidden="false" customHeight="tru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customFormat="false" ht="14.25" hidden="false" customHeight="tru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customFormat="false" ht="14.25" hidden="false" customHeight="tru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customFormat="false" ht="14.25" hidden="false" customHeight="tru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customFormat="false" ht="14.25" hidden="false" customHeight="tru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customFormat="false" ht="14.25" hidden="false" customHeight="tru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customFormat="false" ht="14.25" hidden="false" customHeight="tru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customFormat="false" ht="14.25" hidden="false" customHeight="tru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customFormat="false" ht="14.25" hidden="false" customHeight="tru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customFormat="false" ht="14.25" hidden="false" customHeight="tru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customFormat="false" ht="14.25" hidden="false" customHeight="tru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customFormat="false" ht="14.25" hidden="false" customHeight="tru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customFormat="false" ht="14.25" hidden="false" customHeight="tru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customFormat="false" ht="14.25" hidden="false" customHeight="tru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customFormat="false" ht="14.25" hidden="false" customHeight="tru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customFormat="false" ht="14.25" hidden="false" customHeight="tru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customFormat="false" ht="14.25" hidden="false" customHeight="tru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customFormat="false" ht="14.25" hidden="false" customHeight="tru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customFormat="false" ht="14.25" hidden="false" customHeight="tru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customFormat="false" ht="14.25" hidden="false" customHeight="tru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customFormat="false" ht="14.2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customFormat="false" ht="14.25" hidden="false" customHeight="tru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customFormat="false" ht="14.25" hidden="false" customHeight="tru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customFormat="false" ht="14.25" hidden="false" customHeight="tru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customFormat="false" ht="14.25" hidden="false" customHeight="tru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customFormat="false" ht="14.25" hidden="false" customHeight="tru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customFormat="false" ht="14.25" hidden="false" customHeight="tru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customFormat="false" ht="14.25" hidden="false" customHeight="tru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customFormat="false" ht="14.25" hidden="false" customHeight="tru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customFormat="false" ht="14.25" hidden="false" customHeight="tru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customFormat="false" ht="14.25" hidden="false" customHeight="tru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customFormat="false" ht="14.25" hidden="false" customHeight="tru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customFormat="false" ht="14.25" hidden="false" customHeight="tru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customFormat="false" ht="14.25" hidden="false" customHeight="tru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customFormat="false" ht="14.25" hidden="false" customHeight="tru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customFormat="false" ht="14.25" hidden="false" customHeight="tru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customFormat="false" ht="14.25" hidden="false" customHeight="tru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customFormat="false" ht="14.25" hidden="false" customHeight="tru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customFormat="false" ht="14.25" hidden="false" customHeight="tru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customFormat="false" ht="14.25" hidden="false" customHeight="tru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customFormat="false" ht="14.25" hidden="false" customHeight="tru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customFormat="false" ht="14.25" hidden="false" customHeight="tru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customFormat="false" ht="14.25" hidden="false" customHeight="tru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customFormat="false" ht="14.25" hidden="false" customHeight="tru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customFormat="false" ht="14.25" hidden="false" customHeight="tru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customFormat="false" ht="14.25" hidden="false" customHeight="tru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customFormat="false" ht="14.25" hidden="false" customHeight="tru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customFormat="false" ht="14.25" hidden="false" customHeight="tru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customFormat="false" ht="14.25" hidden="false" customHeight="tru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customFormat="false" ht="14.25" hidden="false" customHeight="tru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customFormat="false" ht="14.25" hidden="false" customHeight="tru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customFormat="false" ht="14.25" hidden="false" customHeight="tru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customFormat="false" ht="14.25" hidden="false" customHeight="tru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customFormat="false" ht="14.25" hidden="false" customHeight="tru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customFormat="false" ht="14.25" hidden="false" customHeight="tru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customFormat="false" ht="14.25" hidden="false" customHeight="tru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customFormat="false" ht="14.25" hidden="false" customHeight="tru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customFormat="false" ht="14.25" hidden="false" customHeight="true" outlineLevel="0" collapsed="false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customFormat="false" ht="14.2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4.2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4.2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4.2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4.2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4.2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4.2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4.2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4.2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4.2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4.2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4.2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4.2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4.2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4.2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4.2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4.2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4.2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4.2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4.2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4.2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4.2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4.2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4.2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4.2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4.2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4.2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4.2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4.2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4.2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4.2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4.2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4.2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4.2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4.2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4.2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4.2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4.2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4.2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4.2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4.2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4.2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4.2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4.2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4.2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4.2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4.2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4.2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4.2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4.2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4.2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4.2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4.2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4.2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4.2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4.2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4.2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4.2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4.2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4.2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4.2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4.2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4.2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4.2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4.2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4.2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4.2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4.2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4.2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4.2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4.2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4.2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2.7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2.7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2.7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2.7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2.7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2.7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2.7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2.7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2.7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2.7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2.7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2.7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2.7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2.7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2.7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2.7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2.7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2.7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2.7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2.7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2.7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2.7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2.7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2.7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2.7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2.7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2.7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2.7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2.7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2.7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2.7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2.7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2.7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2.7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2.7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2.7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2.7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2.7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2.7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2.7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2.7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2.7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2.7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2.7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2.7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2.7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2.7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2.7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2.7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2.7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2.7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2.7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2.7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2.7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2.7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2.7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2.7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2.7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2.7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2.7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2.7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2.7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2.7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2.7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2.7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2.7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2.7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2.7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2.7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2.7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2.7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2.7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2.7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2.7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2.7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2.7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2.7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2.7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2.7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2.7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2.7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2.7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2.7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2.7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2.7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2.7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2.7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2.7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2.7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2.7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2.7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2.7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2.7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2.7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2.7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2.7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2.7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2.7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2.7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2.7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2.7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2.7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2.7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2.7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2.7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2.7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2.7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2.7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2.7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2.7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2.7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2.7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2.7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2.7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2.7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2.7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2.7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2.7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2.7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2.7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2.7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2.7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2.7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2.7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2.7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2.7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2.7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2.7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2.7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2.7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2.7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2.7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2.7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2.7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2.7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2.7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2.7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2.7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2.7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2.7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2.7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2.7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2.7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2.7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2.7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2.7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2.7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2.7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2.7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2.7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2.7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2.7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2.7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2.7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2.7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2.7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2.7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2.7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2.7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2.7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2.7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2.7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2.7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2.7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2.7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2.7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2.7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2.7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2.7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2.7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2.7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2.7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2.7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2.7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2.7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2.7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2.7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2.7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2.7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2.7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2.7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2.7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2.7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2.7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2.7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2.7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2.7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2.7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2.7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2.7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2.7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2.7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2.7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2.7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2.7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2.7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2.7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2.7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2.7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2.7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2.7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2.7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2.7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2.7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2.7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2.7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2.7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2.7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2.7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2.7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2.7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2.7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2.7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2.7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2.7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2.7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2.7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2.7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2.7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2.7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2.7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2.7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2.7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2.7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2.7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2.7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2.7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2.7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2.7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2.7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2.7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2.7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2.7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2.7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2.7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2.7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2.7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2.7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2.7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2.7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2.7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2.7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2.7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2.7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2.7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2.7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2.7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2.7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2.7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2.7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2.7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2.7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2.7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2.7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2.7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2.7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2.7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2.7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2.7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2.7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2.7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2.7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2.7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2.7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2.7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2.7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2.7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2.7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2.7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2.7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2.7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2.7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2.7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2.7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2.7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2.7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2.7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2.7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2.7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2.7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2.7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2.7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2.7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2.7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2.7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2.7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2.7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2.7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2.7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2.7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2.7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2.7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2.7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2.7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2.7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2.7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2.7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2.7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2.7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2.7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2.7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2.7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2.7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2.7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2.7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2.7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2.7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2.7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2.7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2.7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2.7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2.7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2.7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2.7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2.7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2.7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2.7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2.7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2.7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2.7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2.7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2.7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2.7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2.7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2.7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2.7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2.7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2.7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2.7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2.7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2.7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2.7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2.7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2.7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2.7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2.7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2.7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2.7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2.7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2.7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2.7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2.7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2.7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2.7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2.7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2.7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2.7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2.7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2.7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2.7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2.7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2.7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2.7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2.7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2.7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2.7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2.7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2.7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2.7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2.7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2.7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2.7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2.7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2.7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2.7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2.7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2.7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2.7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2.7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2.7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2.7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2.7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2.7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2.7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2.7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2.7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2.7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2.7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2.7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2.7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2.7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2.7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2.7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2.7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2.7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2.7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2.7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2.7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2.7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2.7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2.7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2.7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2.7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2.7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2.7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2.7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2.7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2.7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2.7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2.7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2.7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2.7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2.7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2.7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2.7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2.7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2.7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2.7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2.7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2.7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2.7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2.7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2.7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2.7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2.7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2.7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2.7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2.7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2.7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2.7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2.7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2.7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2.7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2.7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2.7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2.7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2.7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2.7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2.7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2.7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2.7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2.7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2.7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2.7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2.7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2.7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2.7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2.7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2.7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2.7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2.7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2.7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2.7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2.7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2.7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2.7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2.7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2.7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2.7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2.7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2.7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2.7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2.7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2.7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2.7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2.7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2.7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2.7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2.7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2.7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2.7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2.7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2.7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2.7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2.7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2.7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2.7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2.7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2.7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2.7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2.7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2.7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2.7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2.7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2.7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2.7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2.7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2.7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2.7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2.7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2.7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2.7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2.7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2.7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2.7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2.7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2.7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2.7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2.7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2.7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2.7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2.7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2.7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2.7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2.7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2.7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2.7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2.7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2.7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2.7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2.7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2.7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2.7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2.7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2.7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2.7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2.7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2.7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2.7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2.7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2.7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2.7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2.7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2.7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2.7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2.7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2.7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2.7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2.7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2.7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2.7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2.7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2.7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2.7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2.7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2.7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2.7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2.7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2.7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2.7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2.7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2.7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2.7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2.7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2.7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2.7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2.7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2.7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2.7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2.7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2.7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2.7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2.7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2.7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2.7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2.7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2.7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2.7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2.7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2.7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2.7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2.7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2.7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2.7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2.7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2.7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2.7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2.7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2.7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2.7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2.7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2.7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2.7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2.7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2.7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2.7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2.7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2.7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2.7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2.7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2.7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2.7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2.7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2.7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2.7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2.7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2.7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2.7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2.7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2.7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2.7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2.7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2.7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2.7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2.7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2.7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2.7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2.7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2.7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2.7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2.7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2.7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2.7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2.7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2.7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2.7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2.7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2.7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2.7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2.7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2.7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2.7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2.7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2.7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2.7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2.7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2.7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2.7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2.7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2.7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2.7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2.7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2.7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2.7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2.7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2.7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2.7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2.7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2.7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2.7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2.7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2.7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2.7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2.7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2.7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2.7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2.7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2.7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2.7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2.7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2.7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2.7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2.7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2.7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2.7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2.7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2.7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2.7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2.7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12.7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12.7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12.7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12.7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12.7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12.7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12.7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12.7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12.7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12.7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12.7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12.7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12.7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12.7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12.7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12.7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12.7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12.7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12.7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12.7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customFormat="false" ht="12.7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customFormat="false" ht="12.75" hidden="false" customHeight="true" outlineLevel="0" collapsed="false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customFormat="false" ht="12.75" hidden="false" customHeight="true" outlineLevel="0" collapsed="false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customFormat="false" ht="12.75" hidden="false" customHeight="true" outlineLevel="0" collapsed="false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customFormat="false" ht="12.75" hidden="false" customHeight="true" outlineLevel="0" collapsed="false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customFormat="false" ht="12.75" hidden="false" customHeight="true" outlineLevel="0" collapsed="false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customFormat="false" ht="12.75" hidden="false" customHeight="true" outlineLevel="0" collapsed="false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sheetProtection sheet="true" password="c59b" objects="true" scenarios="true"/>
  <mergeCells count="123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B27:I27"/>
    <mergeCell ref="B30:J30"/>
    <mergeCell ref="B31:H31"/>
    <mergeCell ref="B32:I32"/>
    <mergeCell ref="C33:H33"/>
    <mergeCell ref="C34:H34"/>
    <mergeCell ref="B35:H35"/>
    <mergeCell ref="B37:H37"/>
    <mergeCell ref="B38:I38"/>
    <mergeCell ref="C39:H39"/>
    <mergeCell ref="C40:H40"/>
    <mergeCell ref="C41:H41"/>
    <mergeCell ref="C42:H42"/>
    <mergeCell ref="C43:H43"/>
    <mergeCell ref="C44:H44"/>
    <mergeCell ref="C45:H45"/>
    <mergeCell ref="C46:H46"/>
    <mergeCell ref="B47:H47"/>
    <mergeCell ref="B49:H49"/>
    <mergeCell ref="C50:H50"/>
    <mergeCell ref="C51:H51"/>
    <mergeCell ref="C52:H52"/>
    <mergeCell ref="C53:H53"/>
    <mergeCell ref="C54:H54"/>
    <mergeCell ref="C55:H55"/>
    <mergeCell ref="C56:H56"/>
    <mergeCell ref="B57:I57"/>
    <mergeCell ref="B59:J59"/>
    <mergeCell ref="B60:I60"/>
    <mergeCell ref="C61:I61"/>
    <mergeCell ref="C62:I62"/>
    <mergeCell ref="C63:I63"/>
    <mergeCell ref="B64:I64"/>
    <mergeCell ref="B65:J65"/>
    <mergeCell ref="B67:J67"/>
    <mergeCell ref="C68:H68"/>
    <mergeCell ref="B69:I69"/>
    <mergeCell ref="C70:H70"/>
    <mergeCell ref="C71:H71"/>
    <mergeCell ref="C72:H72"/>
    <mergeCell ref="C73:H73"/>
    <mergeCell ref="C74:H74"/>
    <mergeCell ref="B75:H75"/>
    <mergeCell ref="B76:J76"/>
    <mergeCell ref="B78:J78"/>
    <mergeCell ref="B79:H79"/>
    <mergeCell ref="B80:I80"/>
    <mergeCell ref="C81:H81"/>
    <mergeCell ref="C82:H82"/>
    <mergeCell ref="C83:H83"/>
    <mergeCell ref="C84:H84"/>
    <mergeCell ref="C85:H85"/>
    <mergeCell ref="C86:H86"/>
    <mergeCell ref="B87:H87"/>
    <mergeCell ref="B88:J88"/>
    <mergeCell ref="B89:H89"/>
    <mergeCell ref="B90:I90"/>
    <mergeCell ref="C91:H91"/>
    <mergeCell ref="B92:H92"/>
    <mergeCell ref="B94:J94"/>
    <mergeCell ref="B95:I95"/>
    <mergeCell ref="C96:I96"/>
    <mergeCell ref="C97:I97"/>
    <mergeCell ref="B98:I98"/>
    <mergeCell ref="B101:J101"/>
    <mergeCell ref="C102:H102"/>
    <mergeCell ref="C103:H103"/>
    <mergeCell ref="C104:H104"/>
    <mergeCell ref="C105:H105"/>
    <mergeCell ref="C106:H106"/>
    <mergeCell ref="B107:H107"/>
    <mergeCell ref="B108:J108"/>
    <mergeCell ref="B110:J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B119:H119"/>
    <mergeCell ref="B122:J122"/>
    <mergeCell ref="B123:I123"/>
    <mergeCell ref="C124:I124"/>
    <mergeCell ref="C125:I125"/>
    <mergeCell ref="C126:I126"/>
    <mergeCell ref="C127:I127"/>
    <mergeCell ref="C128:I128"/>
    <mergeCell ref="C129:I129"/>
    <mergeCell ref="C130:I130"/>
    <mergeCell ref="B131:I131"/>
    <mergeCell ref="C132:H132"/>
    <mergeCell ref="B135:K150"/>
  </mergeCells>
  <printOptions headings="false" gridLines="false" gridLinesSet="true" horizontalCentered="false" verticalCentered="false"/>
  <pageMargins left="0.196527777777778" right="0" top="0.75" bottom="0.75" header="0" footer="0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000"/>
  <sheetViews>
    <sheetView showFormulas="false" showGridLines="true" showRowColHeaders="true" showZeros="true" rightToLeft="false" tabSelected="true" showOutlineSymbols="true" defaultGridColor="true" view="normal" topLeftCell="A37" colorId="64" zoomScale="100" zoomScaleNormal="100" zoomScalePageLayoutView="100" workbookViewId="0">
      <selection pane="topLeft" activeCell="B57" activeCellId="0" sqref="B57"/>
    </sheetView>
  </sheetViews>
  <sheetFormatPr defaultColWidth="14.6328125" defaultRowHeight="12.8" zeroHeight="false" outlineLevelRow="0" outlineLevelCol="0"/>
  <cols>
    <col collapsed="false" customWidth="true" hidden="false" outlineLevel="0" max="1" min="1" style="1" width="1.42"/>
    <col collapsed="false" customWidth="true" hidden="false" outlineLevel="0" max="2" min="2" style="1" width="8.4"/>
    <col collapsed="false" customWidth="true" hidden="false" outlineLevel="0" max="3" min="3" style="1" width="13.43"/>
    <col collapsed="false" customWidth="true" hidden="false" outlineLevel="0" max="4" min="4" style="1" width="24"/>
    <col collapsed="false" customWidth="true" hidden="false" outlineLevel="0" max="5" min="5" style="1" width="17.4"/>
    <col collapsed="false" customWidth="true" hidden="false" outlineLevel="0" max="6" min="6" style="1" width="26"/>
    <col collapsed="false" customWidth="true" hidden="false" outlineLevel="0" max="7" min="7" style="1" width="10.58"/>
    <col collapsed="false" customWidth="true" hidden="false" outlineLevel="0" max="8" min="8" style="1" width="12.86"/>
    <col collapsed="false" customWidth="true" hidden="false" outlineLevel="0" max="9" min="9" style="1" width="11.57"/>
    <col collapsed="false" customWidth="true" hidden="false" outlineLevel="0" max="10" min="10" style="1" width="21.14"/>
    <col collapsed="false" customWidth="true" hidden="false" outlineLevel="0" max="11" min="11" style="1" width="25.71"/>
    <col collapsed="false" customWidth="true" hidden="false" outlineLevel="0" max="12" min="12" style="1" width="17.71"/>
    <col collapsed="false" customWidth="true" hidden="false" outlineLevel="0" max="13" min="13" style="1" width="18"/>
    <col collapsed="false" customWidth="true" hidden="false" outlineLevel="0" max="14" min="14" style="1" width="17.59"/>
    <col collapsed="false" customWidth="true" hidden="false" outlineLevel="0" max="26" min="15" style="1" width="7.88"/>
    <col collapsed="false" customWidth="true" hidden="false" outlineLevel="0" max="27" min="27" style="1" width="14.28"/>
    <col collapsed="false" customWidth="false" hidden="false" outlineLevel="0" max="1024" min="28" style="1" width="14.62"/>
  </cols>
  <sheetData>
    <row r="1" customFormat="false" ht="16.5" hidden="false" customHeight="true" outlineLevel="0" collapsed="false">
      <c r="A1" s="52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3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3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3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">
        <v>255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3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n">
        <v>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3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3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3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3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3"/>
    </row>
    <row r="10" customFormat="false" ht="12.75" hidden="false" customHeight="true" outlineLevel="0" collapsed="false">
      <c r="A10" s="52"/>
      <c r="B10" s="59" t="s">
        <v>256</v>
      </c>
      <c r="C10" s="59"/>
      <c r="D10" s="54" t="s">
        <v>257</v>
      </c>
      <c r="E10" s="54"/>
      <c r="F10" s="59"/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3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3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3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/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3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/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3"/>
    </row>
    <row r="15" customFormat="false" ht="12.75" hidden="false" customHeight="true" outlineLevel="0" collapsed="false">
      <c r="A15" s="52"/>
      <c r="B15" s="54" t="n">
        <v>3</v>
      </c>
      <c r="C15" s="54" t="s">
        <v>96</v>
      </c>
      <c r="D15" s="54"/>
      <c r="E15" s="54"/>
      <c r="F15" s="54"/>
      <c r="G15" s="54" t="n">
        <v>30</v>
      </c>
      <c r="H15" s="54"/>
      <c r="I15" s="54"/>
      <c r="J15" s="136"/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3"/>
    </row>
    <row r="16" customFormat="false" ht="24.7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/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137"/>
    </row>
    <row r="17" customFormat="false" ht="12.75" hidden="false" customHeight="true" outlineLevel="0" collapsed="false">
      <c r="A17" s="52"/>
      <c r="B17" s="54" t="n">
        <v>5</v>
      </c>
      <c r="C17" s="54" t="s">
        <v>99</v>
      </c>
      <c r="D17" s="54"/>
      <c r="E17" s="54"/>
      <c r="F17" s="54"/>
      <c r="G17" s="54" t="n">
        <v>30</v>
      </c>
      <c r="H17" s="54"/>
      <c r="I17" s="54"/>
      <c r="J17" s="54"/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3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138"/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3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3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3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3"/>
    </row>
    <row r="22" customFormat="false" ht="12.75" hidden="false" customHeight="true" outlineLevel="0" collapsed="false">
      <c r="A22" s="52"/>
      <c r="B22" s="68" t="s">
        <v>78</v>
      </c>
      <c r="C22" s="54" t="s">
        <v>106</v>
      </c>
      <c r="D22" s="54"/>
      <c r="E22" s="54"/>
      <c r="F22" s="54"/>
      <c r="G22" s="54" t="n">
        <v>30</v>
      </c>
      <c r="H22" s="54"/>
      <c r="I22" s="54"/>
      <c r="J22" s="69"/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3"/>
    </row>
    <row r="23" customFormat="false" ht="12.75" hidden="false" customHeight="true" outlineLevel="0" collapsed="false">
      <c r="A23" s="52"/>
      <c r="B23" s="68" t="s">
        <v>80</v>
      </c>
      <c r="C23" s="54" t="s">
        <v>107</v>
      </c>
      <c r="D23" s="54"/>
      <c r="E23" s="54"/>
      <c r="F23" s="54"/>
      <c r="G23" s="54"/>
      <c r="H23" s="54"/>
      <c r="I23" s="72"/>
      <c r="J23" s="69"/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3"/>
    </row>
    <row r="24" customFormat="false" ht="12.75" hidden="false" customHeight="true" outlineLevel="0" collapsed="false">
      <c r="A24" s="52"/>
      <c r="B24" s="68" t="s">
        <v>83</v>
      </c>
      <c r="C24" s="54" t="s">
        <v>108</v>
      </c>
      <c r="D24" s="54"/>
      <c r="E24" s="54"/>
      <c r="F24" s="54"/>
      <c r="G24" s="54"/>
      <c r="H24" s="54"/>
      <c r="I24" s="70"/>
      <c r="J24" s="69"/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3"/>
    </row>
    <row r="25" customFormat="false" ht="12.75" hidden="false" customHeight="true" outlineLevel="0" collapsed="false">
      <c r="A25" s="52"/>
      <c r="B25" s="68" t="s">
        <v>86</v>
      </c>
      <c r="C25" s="54" t="s">
        <v>109</v>
      </c>
      <c r="D25" s="54"/>
      <c r="E25" s="54"/>
      <c r="F25" s="54"/>
      <c r="G25" s="54"/>
      <c r="H25" s="54"/>
      <c r="I25" s="72"/>
      <c r="J25" s="69"/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"/>
    </row>
    <row r="26" customFormat="false" ht="12.75" hidden="false" customHeight="true" outlineLevel="0" collapsed="false">
      <c r="A26" s="52"/>
      <c r="B26" s="68" t="s">
        <v>110</v>
      </c>
      <c r="C26" s="54" t="s">
        <v>111</v>
      </c>
      <c r="D26" s="54"/>
      <c r="E26" s="54"/>
      <c r="F26" s="54"/>
      <c r="G26" s="54"/>
      <c r="H26" s="54"/>
      <c r="I26" s="72"/>
      <c r="J26" s="69"/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3"/>
    </row>
    <row r="27" customFormat="false" ht="12.75" hidden="false" customHeight="true" outlineLevel="0" collapsed="false">
      <c r="A27" s="52"/>
      <c r="B27" s="68" t="s">
        <v>112</v>
      </c>
      <c r="C27" s="68"/>
      <c r="D27" s="68"/>
      <c r="E27" s="68"/>
      <c r="F27" s="68"/>
      <c r="G27" s="68"/>
      <c r="H27" s="68"/>
      <c r="I27" s="68"/>
      <c r="J27" s="73"/>
      <c r="K27" s="74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3"/>
    </row>
    <row r="28" customFormat="false" ht="14.25" hidden="false" customHeight="true" outlineLevel="0" collapsed="false">
      <c r="A28" s="52"/>
      <c r="B28" s="75"/>
      <c r="C28" s="75"/>
      <c r="D28" s="75"/>
      <c r="E28" s="75"/>
      <c r="F28" s="75"/>
      <c r="G28" s="75"/>
      <c r="H28" s="75"/>
      <c r="I28" s="75"/>
      <c r="J28" s="76"/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3"/>
    </row>
    <row r="29" customFormat="false" ht="14.25" hidden="false" customHeight="true" outlineLevel="0" collapsed="false">
      <c r="A29" s="52"/>
      <c r="B29" s="75"/>
      <c r="C29" s="75"/>
      <c r="D29" s="75"/>
      <c r="E29" s="75"/>
      <c r="F29" s="75"/>
      <c r="G29" s="75"/>
      <c r="H29" s="75"/>
      <c r="I29" s="75"/>
      <c r="J29" s="76"/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3"/>
    </row>
    <row r="30" customFormat="false" ht="12.75" hidden="false" customHeight="true" outlineLevel="0" collapsed="false">
      <c r="A30" s="52"/>
      <c r="B30" s="53" t="s">
        <v>113</v>
      </c>
      <c r="C30" s="53"/>
      <c r="D30" s="53"/>
      <c r="E30" s="53"/>
      <c r="F30" s="53"/>
      <c r="G30" s="53"/>
      <c r="H30" s="53"/>
      <c r="I30" s="53"/>
      <c r="J30" s="53"/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3"/>
    </row>
    <row r="31" customFormat="false" ht="12.75" hidden="false" customHeight="true" outlineLevel="0" collapsed="false">
      <c r="A31" s="52"/>
      <c r="B31" s="68" t="s">
        <v>114</v>
      </c>
      <c r="C31" s="68"/>
      <c r="D31" s="68"/>
      <c r="E31" s="68"/>
      <c r="F31" s="68"/>
      <c r="G31" s="68"/>
      <c r="H31" s="68"/>
      <c r="I31" s="68" t="s">
        <v>104</v>
      </c>
      <c r="J31" s="68" t="s">
        <v>105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3"/>
    </row>
    <row r="32" customFormat="false" ht="12.75" hidden="false" customHeight="true" outlineLevel="0" collapsed="false">
      <c r="A32" s="52"/>
      <c r="B32" s="68" t="s">
        <v>115</v>
      </c>
      <c r="C32" s="68"/>
      <c r="D32" s="68"/>
      <c r="E32" s="68"/>
      <c r="F32" s="68"/>
      <c r="G32" s="68"/>
      <c r="H32" s="68"/>
      <c r="I32" s="68"/>
      <c r="J32" s="77"/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3"/>
    </row>
    <row r="33" customFormat="false" ht="12.75" hidden="false" customHeight="true" outlineLevel="0" collapsed="false">
      <c r="A33" s="52"/>
      <c r="B33" s="68" t="s">
        <v>78</v>
      </c>
      <c r="C33" s="54" t="s">
        <v>116</v>
      </c>
      <c r="D33" s="54"/>
      <c r="E33" s="54"/>
      <c r="F33" s="54"/>
      <c r="G33" s="54"/>
      <c r="H33" s="54"/>
      <c r="I33" s="72"/>
      <c r="J33" s="69"/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3"/>
    </row>
    <row r="34" customFormat="false" ht="12.75" hidden="false" customHeight="true" outlineLevel="0" collapsed="false">
      <c r="A34" s="52"/>
      <c r="B34" s="68" t="s">
        <v>80</v>
      </c>
      <c r="C34" s="54" t="s">
        <v>117</v>
      </c>
      <c r="D34" s="54"/>
      <c r="E34" s="54"/>
      <c r="F34" s="54"/>
      <c r="G34" s="54"/>
      <c r="H34" s="54"/>
      <c r="I34" s="72"/>
      <c r="J34" s="69"/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3"/>
    </row>
    <row r="35" customFormat="false" ht="14.25" hidden="false" customHeight="true" outlineLevel="0" collapsed="false">
      <c r="A35" s="52"/>
      <c r="B35" s="68" t="s">
        <v>118</v>
      </c>
      <c r="C35" s="68"/>
      <c r="D35" s="68"/>
      <c r="E35" s="68"/>
      <c r="F35" s="68"/>
      <c r="G35" s="68"/>
      <c r="H35" s="68"/>
      <c r="I35" s="78" t="n">
        <f aca="false">I33+I34</f>
        <v>0</v>
      </c>
      <c r="J35" s="73"/>
      <c r="K35" s="74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3"/>
    </row>
    <row r="36" customFormat="false" ht="14.25" hidden="false" customHeight="true" outlineLevel="0" collapsed="false">
      <c r="A36" s="52"/>
      <c r="B36" s="79"/>
      <c r="C36" s="80"/>
      <c r="D36" s="80"/>
      <c r="E36" s="80"/>
      <c r="F36" s="80"/>
      <c r="G36" s="80"/>
      <c r="H36" s="80"/>
      <c r="I36" s="81"/>
      <c r="J36" s="82"/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3"/>
    </row>
    <row r="37" customFormat="false" ht="14.25" hidden="false" customHeight="true" outlineLevel="0" collapsed="false">
      <c r="A37" s="52"/>
      <c r="B37" s="68" t="s">
        <v>119</v>
      </c>
      <c r="C37" s="68"/>
      <c r="D37" s="68"/>
      <c r="E37" s="68"/>
      <c r="F37" s="68"/>
      <c r="G37" s="68"/>
      <c r="H37" s="68"/>
      <c r="I37" s="68" t="s">
        <v>104</v>
      </c>
      <c r="J37" s="68" t="s">
        <v>105</v>
      </c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3"/>
    </row>
    <row r="38" customFormat="false" ht="14.25" hidden="false" customHeight="true" outlineLevel="0" collapsed="false">
      <c r="A38" s="52"/>
      <c r="B38" s="68" t="s">
        <v>120</v>
      </c>
      <c r="C38" s="68"/>
      <c r="D38" s="68"/>
      <c r="E38" s="68"/>
      <c r="F38" s="68"/>
      <c r="G38" s="68"/>
      <c r="H38" s="68"/>
      <c r="I38" s="68"/>
      <c r="J38" s="101"/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3"/>
    </row>
    <row r="39" customFormat="false" ht="14.25" hidden="false" customHeight="true" outlineLevel="0" collapsed="false">
      <c r="A39" s="52"/>
      <c r="B39" s="68" t="s">
        <v>78</v>
      </c>
      <c r="C39" s="54" t="s">
        <v>121</v>
      </c>
      <c r="D39" s="54"/>
      <c r="E39" s="54"/>
      <c r="F39" s="54"/>
      <c r="G39" s="54"/>
      <c r="H39" s="54"/>
      <c r="I39" s="72"/>
      <c r="J39" s="69"/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3"/>
    </row>
    <row r="40" customFormat="false" ht="12.75" hidden="false" customHeight="true" outlineLevel="0" collapsed="false">
      <c r="A40" s="52"/>
      <c r="B40" s="68" t="s">
        <v>80</v>
      </c>
      <c r="C40" s="54" t="s">
        <v>122</v>
      </c>
      <c r="D40" s="54"/>
      <c r="E40" s="54"/>
      <c r="F40" s="54"/>
      <c r="G40" s="54"/>
      <c r="H40" s="54"/>
      <c r="I40" s="72"/>
      <c r="J40" s="69"/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3"/>
    </row>
    <row r="41" customFormat="false" ht="14.25" hidden="false" customHeight="true" outlineLevel="0" collapsed="false">
      <c r="A41" s="52"/>
      <c r="B41" s="68" t="s">
        <v>83</v>
      </c>
      <c r="C41" s="54" t="s">
        <v>123</v>
      </c>
      <c r="D41" s="54"/>
      <c r="E41" s="54"/>
      <c r="F41" s="54"/>
      <c r="G41" s="54"/>
      <c r="H41" s="54"/>
      <c r="I41" s="139"/>
      <c r="J41" s="69"/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3"/>
    </row>
    <row r="42" customFormat="false" ht="12.75" hidden="false" customHeight="true" outlineLevel="0" collapsed="false">
      <c r="A42" s="52"/>
      <c r="B42" s="68" t="s">
        <v>86</v>
      </c>
      <c r="C42" s="54" t="s">
        <v>124</v>
      </c>
      <c r="D42" s="54"/>
      <c r="E42" s="54"/>
      <c r="F42" s="54"/>
      <c r="G42" s="54"/>
      <c r="H42" s="54"/>
      <c r="I42" s="72"/>
      <c r="J42" s="69"/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3"/>
    </row>
    <row r="43" customFormat="false" ht="14.25" hidden="false" customHeight="true" outlineLevel="0" collapsed="false">
      <c r="A43" s="52"/>
      <c r="B43" s="68" t="s">
        <v>110</v>
      </c>
      <c r="C43" s="54" t="s">
        <v>125</v>
      </c>
      <c r="D43" s="54"/>
      <c r="E43" s="54"/>
      <c r="F43" s="54"/>
      <c r="G43" s="54"/>
      <c r="H43" s="54"/>
      <c r="I43" s="72"/>
      <c r="J43" s="69"/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3"/>
    </row>
    <row r="44" customFormat="false" ht="14.25" hidden="false" customHeight="true" outlineLevel="0" collapsed="false">
      <c r="A44" s="52"/>
      <c r="B44" s="68" t="s">
        <v>126</v>
      </c>
      <c r="C44" s="54" t="s">
        <v>127</v>
      </c>
      <c r="D44" s="54"/>
      <c r="E44" s="54"/>
      <c r="F44" s="54"/>
      <c r="G44" s="54"/>
      <c r="H44" s="54"/>
      <c r="I44" s="72"/>
      <c r="J44" s="69"/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3"/>
    </row>
    <row r="45" customFormat="false" ht="14.25" hidden="false" customHeight="true" outlineLevel="0" collapsed="false">
      <c r="A45" s="52"/>
      <c r="B45" s="68" t="s">
        <v>128</v>
      </c>
      <c r="C45" s="54" t="s">
        <v>129</v>
      </c>
      <c r="D45" s="54"/>
      <c r="E45" s="54"/>
      <c r="F45" s="54"/>
      <c r="G45" s="54"/>
      <c r="H45" s="54"/>
      <c r="I45" s="72"/>
      <c r="J45" s="69"/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3"/>
    </row>
    <row r="46" customFormat="false" ht="14.25" hidden="false" customHeight="true" outlineLevel="0" collapsed="false">
      <c r="A46" s="52"/>
      <c r="B46" s="68" t="s">
        <v>130</v>
      </c>
      <c r="C46" s="54" t="s">
        <v>131</v>
      </c>
      <c r="D46" s="54"/>
      <c r="E46" s="54"/>
      <c r="F46" s="54"/>
      <c r="G46" s="54"/>
      <c r="H46" s="54"/>
      <c r="I46" s="72"/>
      <c r="J46" s="69"/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3"/>
    </row>
    <row r="47" customFormat="false" ht="14.25" hidden="false" customHeight="true" outlineLevel="0" collapsed="false">
      <c r="A47" s="52"/>
      <c r="B47" s="68" t="s">
        <v>132</v>
      </c>
      <c r="C47" s="68"/>
      <c r="D47" s="68"/>
      <c r="E47" s="68"/>
      <c r="F47" s="68"/>
      <c r="G47" s="68"/>
      <c r="H47" s="68"/>
      <c r="I47" s="78" t="n">
        <f aca="false">SUM(I39:I46)</f>
        <v>0</v>
      </c>
      <c r="J47" s="73" t="n">
        <f aca="false">SUM(J39:J46)</f>
        <v>0</v>
      </c>
      <c r="K47" s="74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3"/>
    </row>
    <row r="48" customFormat="false" ht="14.25" hidden="false" customHeight="true" outlineLevel="0" collapsed="false">
      <c r="A48" s="52"/>
      <c r="B48" s="5"/>
      <c r="C48" s="75"/>
      <c r="D48" s="75"/>
      <c r="E48" s="75"/>
      <c r="F48" s="75"/>
      <c r="G48" s="75"/>
      <c r="H48" s="75"/>
      <c r="I48" s="90"/>
      <c r="J48" s="91"/>
      <c r="K48" s="74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3"/>
    </row>
    <row r="49" customFormat="false" ht="12.75" hidden="false" customHeight="true" outlineLevel="0" collapsed="false">
      <c r="A49" s="52"/>
      <c r="B49" s="68" t="s">
        <v>133</v>
      </c>
      <c r="C49" s="68"/>
      <c r="D49" s="68"/>
      <c r="E49" s="68"/>
      <c r="F49" s="68"/>
      <c r="G49" s="68"/>
      <c r="H49" s="68"/>
      <c r="I49" s="68" t="s">
        <v>258</v>
      </c>
      <c r="J49" s="78" t="s">
        <v>259</v>
      </c>
      <c r="K49" s="68" t="s">
        <v>105</v>
      </c>
      <c r="L49" s="6"/>
      <c r="M49" s="6"/>
      <c r="N49" s="6"/>
      <c r="O49" s="6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</row>
    <row r="50" customFormat="false" ht="12.75" hidden="false" customHeight="true" outlineLevel="0" collapsed="false">
      <c r="A50" s="92"/>
      <c r="B50" s="68" t="s">
        <v>78</v>
      </c>
      <c r="C50" s="54"/>
      <c r="D50" s="54"/>
      <c r="E50" s="54"/>
      <c r="F50" s="54"/>
      <c r="G50" s="54"/>
      <c r="H50" s="54"/>
      <c r="I50" s="54"/>
      <c r="J50" s="140"/>
      <c r="K50" s="69"/>
      <c r="L50" s="95"/>
      <c r="M50" s="95"/>
      <c r="N50" s="95"/>
      <c r="O50" s="95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</row>
    <row r="51" customFormat="false" ht="14.25" hidden="false" customHeight="true" outlineLevel="0" collapsed="false">
      <c r="A51" s="52"/>
      <c r="B51" s="68" t="s">
        <v>80</v>
      </c>
      <c r="C51" s="54"/>
      <c r="D51" s="54"/>
      <c r="E51" s="54"/>
      <c r="F51" s="54"/>
      <c r="G51" s="54"/>
      <c r="H51" s="54"/>
      <c r="I51" s="54"/>
      <c r="J51" s="69"/>
      <c r="K51" s="69"/>
      <c r="L51" s="6"/>
      <c r="M51" s="6"/>
      <c r="N51" s="6"/>
      <c r="O51" s="6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</row>
    <row r="52" customFormat="false" ht="14.25" hidden="false" customHeight="true" outlineLevel="0" collapsed="false">
      <c r="A52" s="52"/>
      <c r="B52" s="68" t="s">
        <v>83</v>
      </c>
      <c r="C52" s="54"/>
      <c r="D52" s="54"/>
      <c r="E52" s="54"/>
      <c r="F52" s="54"/>
      <c r="G52" s="54"/>
      <c r="H52" s="54"/>
      <c r="I52" s="54"/>
      <c r="J52" s="69"/>
      <c r="K52" s="69"/>
      <c r="L52" s="6"/>
      <c r="M52" s="6"/>
      <c r="N52" s="6"/>
      <c r="O52" s="6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</row>
    <row r="53" customFormat="false" ht="14.25" hidden="false" customHeight="true" outlineLevel="0" collapsed="false">
      <c r="A53" s="52"/>
      <c r="B53" s="68" t="s">
        <v>86</v>
      </c>
      <c r="C53" s="54"/>
      <c r="D53" s="54"/>
      <c r="E53" s="54"/>
      <c r="F53" s="54"/>
      <c r="G53" s="54"/>
      <c r="H53" s="54"/>
      <c r="I53" s="54"/>
      <c r="J53" s="69"/>
      <c r="K53" s="69"/>
      <c r="L53" s="97"/>
      <c r="M53" s="6"/>
      <c r="N53" s="6"/>
      <c r="O53" s="6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</row>
    <row r="54" customFormat="false" ht="14.25" hidden="false" customHeight="true" outlineLevel="0" collapsed="false">
      <c r="A54" s="52"/>
      <c r="B54" s="68" t="s">
        <v>110</v>
      </c>
      <c r="C54" s="54"/>
      <c r="D54" s="54"/>
      <c r="E54" s="54"/>
      <c r="F54" s="54"/>
      <c r="G54" s="54"/>
      <c r="H54" s="54"/>
      <c r="I54" s="54"/>
      <c r="J54" s="69"/>
      <c r="K54" s="69"/>
      <c r="L54" s="99"/>
      <c r="M54" s="6"/>
      <c r="N54" s="6"/>
      <c r="O54" s="6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</row>
    <row r="55" customFormat="false" ht="14.25" hidden="false" customHeight="true" outlineLevel="0" collapsed="false">
      <c r="A55" s="52"/>
      <c r="B55" s="68" t="s">
        <v>126</v>
      </c>
      <c r="C55" s="54"/>
      <c r="D55" s="54"/>
      <c r="E55" s="54"/>
      <c r="F55" s="54"/>
      <c r="G55" s="54"/>
      <c r="H55" s="54"/>
      <c r="I55" s="54"/>
      <c r="J55" s="69"/>
      <c r="K55" s="69"/>
      <c r="L55" s="3"/>
      <c r="M55" s="6"/>
      <c r="N55" s="6"/>
      <c r="O55" s="6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</row>
    <row r="56" customFormat="false" ht="14.25" hidden="false" customHeight="true" outlineLevel="0" collapsed="false">
      <c r="A56" s="52"/>
      <c r="B56" s="68" t="s">
        <v>128</v>
      </c>
      <c r="C56" s="54"/>
      <c r="D56" s="54"/>
      <c r="E56" s="54"/>
      <c r="F56" s="54"/>
      <c r="G56" s="54"/>
      <c r="H56" s="54"/>
      <c r="I56" s="54"/>
      <c r="J56" s="69"/>
      <c r="K56" s="69"/>
      <c r="L56" s="3"/>
      <c r="M56" s="6"/>
      <c r="N56" s="6"/>
      <c r="O56" s="6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</row>
    <row r="57" customFormat="false" ht="14.25" hidden="false" customHeight="true" outlineLevel="0" collapsed="false">
      <c r="A57" s="52"/>
      <c r="B57" s="141" t="s">
        <v>130</v>
      </c>
      <c r="C57" s="142" t="s">
        <v>260</v>
      </c>
      <c r="D57" s="142"/>
      <c r="E57" s="142"/>
      <c r="F57" s="142"/>
      <c r="G57" s="142"/>
      <c r="H57" s="142"/>
      <c r="I57" s="142" t="n">
        <v>100</v>
      </c>
      <c r="J57" s="143" t="n">
        <v>220</v>
      </c>
      <c r="K57" s="143" t="n">
        <f aca="false">I57*J57</f>
        <v>22000</v>
      </c>
      <c r="L57" s="6"/>
      <c r="M57" s="6"/>
      <c r="N57" s="6"/>
      <c r="O57" s="6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</row>
    <row r="58" customFormat="false" ht="14.25" hidden="false" customHeight="true" outlineLevel="0" collapsed="false">
      <c r="A58" s="52"/>
      <c r="B58" s="68" t="s">
        <v>142</v>
      </c>
      <c r="C58" s="68"/>
      <c r="D58" s="68"/>
      <c r="E58" s="68"/>
      <c r="F58" s="68"/>
      <c r="G58" s="68"/>
      <c r="H58" s="68"/>
      <c r="I58" s="68"/>
      <c r="J58" s="68"/>
      <c r="K58" s="73" t="n">
        <f aca="false">SUM(K50:K57)</f>
        <v>22000</v>
      </c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3"/>
    </row>
    <row r="59" customFormat="false" ht="14.25" hidden="false" customHeight="true" outlineLevel="0" collapsed="false">
      <c r="A59" s="52"/>
      <c r="B59" s="5"/>
      <c r="C59" s="75"/>
      <c r="D59" s="75"/>
      <c r="E59" s="75"/>
      <c r="F59" s="75"/>
      <c r="G59" s="75"/>
      <c r="H59" s="75"/>
      <c r="I59" s="90"/>
      <c r="J59" s="91"/>
      <c r="K59" s="6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3"/>
    </row>
    <row r="60" customFormat="false" ht="14.25" hidden="false" customHeight="true" outlineLevel="0" collapsed="false">
      <c r="A60" s="52"/>
      <c r="B60" s="53" t="s">
        <v>143</v>
      </c>
      <c r="C60" s="53"/>
      <c r="D60" s="53"/>
      <c r="E60" s="53"/>
      <c r="F60" s="53"/>
      <c r="G60" s="53"/>
      <c r="H60" s="53"/>
      <c r="I60" s="53"/>
      <c r="J60" s="53"/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3"/>
    </row>
    <row r="61" customFormat="false" ht="12.75" hidden="false" customHeight="true" outlineLevel="0" collapsed="false">
      <c r="A61" s="52"/>
      <c r="B61" s="68" t="s">
        <v>144</v>
      </c>
      <c r="C61" s="68"/>
      <c r="D61" s="68"/>
      <c r="E61" s="68"/>
      <c r="F61" s="68"/>
      <c r="G61" s="68"/>
      <c r="H61" s="68"/>
      <c r="I61" s="68"/>
      <c r="J61" s="68" t="s">
        <v>105</v>
      </c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3"/>
    </row>
    <row r="62" customFormat="false" ht="12.75" hidden="false" customHeight="true" outlineLevel="0" collapsed="false">
      <c r="A62" s="52"/>
      <c r="B62" s="68" t="s">
        <v>145</v>
      </c>
      <c r="C62" s="54" t="s">
        <v>146</v>
      </c>
      <c r="D62" s="54"/>
      <c r="E62" s="54"/>
      <c r="F62" s="54"/>
      <c r="G62" s="54"/>
      <c r="H62" s="54"/>
      <c r="I62" s="54"/>
      <c r="J62" s="69" t="n">
        <f aca="false">J35</f>
        <v>0</v>
      </c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3"/>
    </row>
    <row r="63" customFormat="false" ht="14.25" hidden="false" customHeight="true" outlineLevel="0" collapsed="false">
      <c r="A63" s="52"/>
      <c r="B63" s="68" t="s">
        <v>147</v>
      </c>
      <c r="C63" s="54" t="s">
        <v>148</v>
      </c>
      <c r="D63" s="54"/>
      <c r="E63" s="54"/>
      <c r="F63" s="54"/>
      <c r="G63" s="54"/>
      <c r="H63" s="54"/>
      <c r="I63" s="54"/>
      <c r="J63" s="69" t="n">
        <f aca="false">J47</f>
        <v>0</v>
      </c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3"/>
    </row>
    <row r="64" customFormat="false" ht="14.25" hidden="false" customHeight="true" outlineLevel="0" collapsed="false">
      <c r="A64" s="52"/>
      <c r="B64" s="68" t="s">
        <v>149</v>
      </c>
      <c r="C64" s="54" t="s">
        <v>150</v>
      </c>
      <c r="D64" s="54"/>
      <c r="E64" s="54"/>
      <c r="F64" s="54"/>
      <c r="G64" s="54"/>
      <c r="H64" s="54"/>
      <c r="I64" s="54"/>
      <c r="J64" s="69" t="n">
        <f aca="false">K58</f>
        <v>22000</v>
      </c>
      <c r="K64" s="6"/>
      <c r="L64" s="6"/>
      <c r="M64" s="6"/>
      <c r="N64" s="6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3"/>
    </row>
    <row r="65" customFormat="false" ht="14.25" hidden="false" customHeight="true" outlineLevel="0" collapsed="false">
      <c r="A65" s="92"/>
      <c r="B65" s="68" t="s">
        <v>151</v>
      </c>
      <c r="C65" s="68"/>
      <c r="D65" s="68"/>
      <c r="E65" s="68"/>
      <c r="F65" s="68"/>
      <c r="G65" s="68"/>
      <c r="H65" s="68"/>
      <c r="I65" s="68"/>
      <c r="J65" s="73" t="n">
        <f aca="false">SUM(J62:J64)</f>
        <v>22000</v>
      </c>
      <c r="K65" s="74"/>
      <c r="L65" s="95"/>
      <c r="M65" s="95"/>
      <c r="N65" s="95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3"/>
    </row>
    <row r="66" customFormat="false" ht="14.25" hidden="false" customHeight="true" outlineLevel="0" collapsed="false">
      <c r="A66" s="52"/>
      <c r="B66" s="100"/>
      <c r="C66" s="100"/>
      <c r="D66" s="100"/>
      <c r="E66" s="100"/>
      <c r="F66" s="100"/>
      <c r="G66" s="100"/>
      <c r="H66" s="100"/>
      <c r="I66" s="100"/>
      <c r="J66" s="100"/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3"/>
    </row>
    <row r="67" customFormat="false" ht="14.25" hidden="false" customHeight="true" outlineLevel="0" collapsed="false">
      <c r="A67" s="52"/>
      <c r="B67" s="100"/>
      <c r="C67" s="100"/>
      <c r="D67" s="100"/>
      <c r="E67" s="100"/>
      <c r="F67" s="100"/>
      <c r="G67" s="100"/>
      <c r="H67" s="100"/>
      <c r="I67" s="100"/>
      <c r="J67" s="100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3"/>
    </row>
    <row r="68" customFormat="false" ht="14.25" hidden="false" customHeight="true" outlineLevel="0" collapsed="false">
      <c r="A68" s="52"/>
      <c r="B68" s="53" t="s">
        <v>152</v>
      </c>
      <c r="C68" s="53"/>
      <c r="D68" s="53"/>
      <c r="E68" s="53"/>
      <c r="F68" s="53"/>
      <c r="G68" s="53"/>
      <c r="H68" s="53"/>
      <c r="I68" s="53"/>
      <c r="J68" s="53"/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3"/>
    </row>
    <row r="69" customFormat="false" ht="14.25" hidden="false" customHeight="true" outlineLevel="0" collapsed="false">
      <c r="A69" s="52"/>
      <c r="B69" s="68" t="n">
        <v>3</v>
      </c>
      <c r="C69" s="68" t="s">
        <v>153</v>
      </c>
      <c r="D69" s="68"/>
      <c r="E69" s="68"/>
      <c r="F69" s="68"/>
      <c r="G69" s="68"/>
      <c r="H69" s="68"/>
      <c r="I69" s="68" t="s">
        <v>104</v>
      </c>
      <c r="J69" s="68" t="s">
        <v>105</v>
      </c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3"/>
    </row>
    <row r="70" customFormat="false" ht="14.25" hidden="false" customHeight="true" outlineLevel="0" collapsed="false">
      <c r="A70" s="52"/>
      <c r="B70" s="68" t="s">
        <v>115</v>
      </c>
      <c r="C70" s="68"/>
      <c r="D70" s="68"/>
      <c r="E70" s="68"/>
      <c r="F70" s="68"/>
      <c r="G70" s="68"/>
      <c r="H70" s="68"/>
      <c r="I70" s="68"/>
      <c r="J70" s="101"/>
      <c r="K70" s="6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3"/>
    </row>
    <row r="71" customFormat="false" ht="14.25" hidden="false" customHeight="true" outlineLevel="0" collapsed="false">
      <c r="A71" s="52"/>
      <c r="B71" s="68" t="s">
        <v>78</v>
      </c>
      <c r="C71" s="54" t="s">
        <v>154</v>
      </c>
      <c r="D71" s="54"/>
      <c r="E71" s="54"/>
      <c r="F71" s="54"/>
      <c r="G71" s="54"/>
      <c r="H71" s="54"/>
      <c r="I71" s="72"/>
      <c r="J71" s="69"/>
      <c r="K71" s="74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3"/>
    </row>
    <row r="72" customFormat="false" ht="14.25" hidden="false" customHeight="true" outlineLevel="0" collapsed="false">
      <c r="A72" s="52"/>
      <c r="B72" s="68" t="s">
        <v>80</v>
      </c>
      <c r="C72" s="54" t="s">
        <v>155</v>
      </c>
      <c r="D72" s="54"/>
      <c r="E72" s="54"/>
      <c r="F72" s="54"/>
      <c r="G72" s="54"/>
      <c r="H72" s="54"/>
      <c r="I72" s="72"/>
      <c r="J72" s="69"/>
      <c r="K72" s="74"/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3"/>
    </row>
    <row r="73" customFormat="false" ht="14.25" hidden="false" customHeight="true" outlineLevel="0" collapsed="false">
      <c r="A73" s="52"/>
      <c r="B73" s="68" t="s">
        <v>83</v>
      </c>
      <c r="C73" s="54" t="s">
        <v>156</v>
      </c>
      <c r="D73" s="54"/>
      <c r="E73" s="54"/>
      <c r="F73" s="54"/>
      <c r="G73" s="54"/>
      <c r="H73" s="54"/>
      <c r="I73" s="72"/>
      <c r="J73" s="69"/>
      <c r="K73" s="144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3"/>
    </row>
    <row r="74" customFormat="false" ht="14.25" hidden="false" customHeight="true" outlineLevel="0" collapsed="false">
      <c r="A74" s="52"/>
      <c r="B74" s="68" t="s">
        <v>86</v>
      </c>
      <c r="C74" s="54" t="s">
        <v>158</v>
      </c>
      <c r="D74" s="54"/>
      <c r="E74" s="54"/>
      <c r="F74" s="54"/>
      <c r="G74" s="54"/>
      <c r="H74" s="54"/>
      <c r="I74" s="72"/>
      <c r="J74" s="69"/>
      <c r="K74" s="103"/>
      <c r="L74" s="6"/>
      <c r="M74" s="6"/>
      <c r="N74" s="6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3"/>
    </row>
    <row r="75" customFormat="false" ht="14.25" hidden="false" customHeight="true" outlineLevel="0" collapsed="false">
      <c r="A75" s="6"/>
      <c r="B75" s="68" t="s">
        <v>110</v>
      </c>
      <c r="C75" s="54" t="s">
        <v>159</v>
      </c>
      <c r="D75" s="54"/>
      <c r="E75" s="54"/>
      <c r="F75" s="54"/>
      <c r="G75" s="54"/>
      <c r="H75" s="54"/>
      <c r="I75" s="72"/>
      <c r="J75" s="69"/>
      <c r="K75" s="74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3"/>
    </row>
    <row r="76" customFormat="false" ht="14.25" hidden="false" customHeight="true" outlineLevel="0" collapsed="false">
      <c r="A76" s="52"/>
      <c r="B76" s="68" t="s">
        <v>160</v>
      </c>
      <c r="C76" s="68"/>
      <c r="D76" s="68"/>
      <c r="E76" s="68"/>
      <c r="F76" s="68"/>
      <c r="G76" s="68"/>
      <c r="H76" s="68"/>
      <c r="I76" s="78" t="n">
        <f aca="false">SUM(I71:I75)</f>
        <v>0</v>
      </c>
      <c r="J76" s="73"/>
      <c r="K76" s="74"/>
      <c r="L76" s="6"/>
      <c r="M76" s="6"/>
      <c r="N76" s="6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3"/>
    </row>
    <row r="77" customFormat="false" ht="14.25" hidden="false" customHeight="true" outlineLevel="0" collapsed="false">
      <c r="A77" s="92"/>
      <c r="B77" s="104"/>
      <c r="C77" s="104"/>
      <c r="D77" s="104"/>
      <c r="E77" s="104"/>
      <c r="F77" s="104"/>
      <c r="G77" s="104"/>
      <c r="H77" s="104"/>
      <c r="I77" s="104"/>
      <c r="J77" s="104"/>
      <c r="K77" s="95"/>
      <c r="L77" s="95"/>
      <c r="M77" s="95"/>
      <c r="N77" s="95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3"/>
    </row>
    <row r="78" customFormat="false" ht="14.25" hidden="false" customHeight="true" outlineLevel="0" collapsed="false">
      <c r="A78" s="92"/>
      <c r="B78" s="75"/>
      <c r="C78" s="75"/>
      <c r="D78" s="75"/>
      <c r="E78" s="75"/>
      <c r="F78" s="75"/>
      <c r="G78" s="75"/>
      <c r="H78" s="75"/>
      <c r="I78" s="75"/>
      <c r="J78" s="75"/>
      <c r="K78" s="95"/>
      <c r="L78" s="95"/>
      <c r="M78" s="95"/>
      <c r="N78" s="95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3"/>
    </row>
    <row r="79" customFormat="false" ht="14.25" hidden="false" customHeight="true" outlineLevel="0" collapsed="false">
      <c r="A79" s="52"/>
      <c r="B79" s="53" t="s">
        <v>161</v>
      </c>
      <c r="C79" s="53"/>
      <c r="D79" s="53"/>
      <c r="E79" s="53"/>
      <c r="F79" s="53"/>
      <c r="G79" s="53"/>
      <c r="H79" s="53"/>
      <c r="I79" s="53"/>
      <c r="J79" s="53"/>
      <c r="K79" s="6"/>
      <c r="L79" s="6"/>
      <c r="M79" s="6"/>
      <c r="N79" s="6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3"/>
    </row>
    <row r="80" customFormat="false" ht="14.25" hidden="false" customHeight="true" outlineLevel="0" collapsed="false">
      <c r="A80" s="6"/>
      <c r="B80" s="68" t="s">
        <v>162</v>
      </c>
      <c r="C80" s="68"/>
      <c r="D80" s="68"/>
      <c r="E80" s="68"/>
      <c r="F80" s="68"/>
      <c r="G80" s="68"/>
      <c r="H80" s="68"/>
      <c r="I80" s="68" t="s">
        <v>104</v>
      </c>
      <c r="J80" s="68" t="s">
        <v>105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3"/>
    </row>
    <row r="81" customFormat="false" ht="14.25" hidden="false" customHeight="true" outlineLevel="0" collapsed="false">
      <c r="A81" s="52"/>
      <c r="B81" s="105" t="s">
        <v>115</v>
      </c>
      <c r="C81" s="105"/>
      <c r="D81" s="105"/>
      <c r="E81" s="105"/>
      <c r="F81" s="105"/>
      <c r="G81" s="105"/>
      <c r="H81" s="105"/>
      <c r="I81" s="105"/>
      <c r="J81" s="106"/>
      <c r="K81" s="6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3"/>
    </row>
    <row r="82" customFormat="false" ht="14.25" hidden="false" customHeight="true" outlineLevel="0" collapsed="false">
      <c r="A82" s="52"/>
      <c r="B82" s="68" t="s">
        <v>78</v>
      </c>
      <c r="C82" s="54" t="s">
        <v>163</v>
      </c>
      <c r="D82" s="54"/>
      <c r="E82" s="54"/>
      <c r="F82" s="54"/>
      <c r="G82" s="54"/>
      <c r="H82" s="54"/>
      <c r="I82" s="72"/>
      <c r="J82" s="69"/>
      <c r="K82" s="107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3"/>
    </row>
    <row r="83" customFormat="false" ht="12.75" hidden="false" customHeight="true" outlineLevel="0" collapsed="false">
      <c r="A83" s="52"/>
      <c r="B83" s="68" t="s">
        <v>80</v>
      </c>
      <c r="C83" s="54" t="s">
        <v>164</v>
      </c>
      <c r="D83" s="54"/>
      <c r="E83" s="54"/>
      <c r="F83" s="54"/>
      <c r="G83" s="54"/>
      <c r="H83" s="54"/>
      <c r="I83" s="72"/>
      <c r="J83" s="69"/>
      <c r="K83" s="107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3"/>
    </row>
    <row r="84" customFormat="false" ht="14.25" hidden="false" customHeight="true" outlineLevel="0" collapsed="false">
      <c r="A84" s="52"/>
      <c r="B84" s="68" t="s">
        <v>83</v>
      </c>
      <c r="C84" s="54" t="s">
        <v>165</v>
      </c>
      <c r="D84" s="54"/>
      <c r="E84" s="54"/>
      <c r="F84" s="54"/>
      <c r="G84" s="54"/>
      <c r="H84" s="54"/>
      <c r="I84" s="72"/>
      <c r="J84" s="69"/>
      <c r="K84" s="74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3"/>
    </row>
    <row r="85" customFormat="false" ht="12.75" hidden="false" customHeight="true" outlineLevel="0" collapsed="false">
      <c r="A85" s="52"/>
      <c r="B85" s="68" t="s">
        <v>86</v>
      </c>
      <c r="C85" s="60" t="s">
        <v>166</v>
      </c>
      <c r="D85" s="60"/>
      <c r="E85" s="60"/>
      <c r="F85" s="60"/>
      <c r="G85" s="60"/>
      <c r="H85" s="60"/>
      <c r="I85" s="72"/>
      <c r="J85" s="69"/>
      <c r="K85" s="74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3"/>
    </row>
    <row r="86" customFormat="false" ht="14.25" hidden="false" customHeight="true" outlineLevel="0" collapsed="false">
      <c r="A86" s="52"/>
      <c r="B86" s="68" t="s">
        <v>110</v>
      </c>
      <c r="C86" s="54" t="s">
        <v>167</v>
      </c>
      <c r="D86" s="54"/>
      <c r="E86" s="54"/>
      <c r="F86" s="54"/>
      <c r="G86" s="54"/>
      <c r="H86" s="54"/>
      <c r="I86" s="72"/>
      <c r="J86" s="69"/>
      <c r="K86" s="74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3"/>
    </row>
    <row r="87" customFormat="false" ht="14.25" hidden="false" customHeight="true" outlineLevel="0" collapsed="false">
      <c r="A87" s="52"/>
      <c r="B87" s="68" t="s">
        <v>126</v>
      </c>
      <c r="C87" s="62" t="s">
        <v>168</v>
      </c>
      <c r="D87" s="62"/>
      <c r="E87" s="62"/>
      <c r="F87" s="62"/>
      <c r="G87" s="62"/>
      <c r="H87" s="62"/>
      <c r="I87" s="72"/>
      <c r="J87" s="69"/>
      <c r="K87" s="74"/>
      <c r="L87" s="6"/>
      <c r="M87" s="6"/>
      <c r="N87" s="6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3"/>
    </row>
    <row r="88" customFormat="false" ht="14.25" hidden="false" customHeight="true" outlineLevel="0" collapsed="false">
      <c r="A88" s="92"/>
      <c r="B88" s="68" t="s">
        <v>169</v>
      </c>
      <c r="C88" s="68"/>
      <c r="D88" s="68"/>
      <c r="E88" s="68"/>
      <c r="F88" s="68"/>
      <c r="G88" s="68"/>
      <c r="H88" s="68"/>
      <c r="I88" s="78" t="n">
        <f aca="false">SUM(I82:I87)</f>
        <v>0</v>
      </c>
      <c r="J88" s="73"/>
      <c r="K88" s="74"/>
      <c r="L88" s="95"/>
      <c r="M88" s="95"/>
      <c r="N88" s="95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3"/>
    </row>
    <row r="89" customFormat="false" ht="16.5" hidden="false" customHeight="true" outlineLevel="0" collapsed="false">
      <c r="A89" s="52"/>
      <c r="B89" s="80"/>
      <c r="C89" s="80"/>
      <c r="D89" s="80"/>
      <c r="E89" s="80"/>
      <c r="F89" s="80"/>
      <c r="G89" s="80"/>
      <c r="H89" s="80"/>
      <c r="I89" s="80"/>
      <c r="J89" s="80"/>
      <c r="K89" s="6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3"/>
    </row>
    <row r="90" customFormat="false" ht="12.75" hidden="false" customHeight="true" outlineLevel="0" collapsed="false">
      <c r="A90" s="52"/>
      <c r="B90" s="68" t="s">
        <v>170</v>
      </c>
      <c r="C90" s="68"/>
      <c r="D90" s="68"/>
      <c r="E90" s="68"/>
      <c r="F90" s="68"/>
      <c r="G90" s="68"/>
      <c r="H90" s="68"/>
      <c r="I90" s="68" t="s">
        <v>104</v>
      </c>
      <c r="J90" s="68" t="s">
        <v>105</v>
      </c>
      <c r="K90" s="6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3"/>
    </row>
    <row r="91" customFormat="false" ht="12.75" hidden="false" customHeight="true" outlineLevel="0" collapsed="false">
      <c r="A91" s="52"/>
      <c r="B91" s="108" t="s">
        <v>115</v>
      </c>
      <c r="C91" s="108"/>
      <c r="D91" s="108"/>
      <c r="E91" s="108"/>
      <c r="F91" s="108"/>
      <c r="G91" s="108"/>
      <c r="H91" s="108"/>
      <c r="I91" s="108"/>
      <c r="J91" s="109"/>
      <c r="K91" s="6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3"/>
    </row>
    <row r="92" customFormat="false" ht="12.75" hidden="false" customHeight="true" outlineLevel="0" collapsed="false">
      <c r="A92" s="52"/>
      <c r="B92" s="68" t="s">
        <v>78</v>
      </c>
      <c r="C92" s="54" t="s">
        <v>171</v>
      </c>
      <c r="D92" s="54"/>
      <c r="E92" s="54"/>
      <c r="F92" s="54"/>
      <c r="G92" s="54"/>
      <c r="H92" s="54"/>
      <c r="I92" s="72"/>
      <c r="J92" s="69"/>
      <c r="K92" s="6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3"/>
    </row>
    <row r="93" customFormat="false" ht="14.25" hidden="false" customHeight="true" outlineLevel="0" collapsed="false">
      <c r="A93" s="52"/>
      <c r="B93" s="68" t="s">
        <v>172</v>
      </c>
      <c r="C93" s="68"/>
      <c r="D93" s="68"/>
      <c r="E93" s="68"/>
      <c r="F93" s="68"/>
      <c r="G93" s="68"/>
      <c r="H93" s="68"/>
      <c r="I93" s="78"/>
      <c r="J93" s="73"/>
      <c r="K93" s="74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3"/>
    </row>
    <row r="94" customFormat="false" ht="16.5" hidden="false" customHeight="true" outlineLevel="0" collapsed="false">
      <c r="A94" s="52"/>
      <c r="B94" s="75"/>
      <c r="C94" s="75"/>
      <c r="D94" s="75"/>
      <c r="E94" s="75"/>
      <c r="F94" s="75"/>
      <c r="G94" s="75"/>
      <c r="H94" s="75"/>
      <c r="I94" s="75"/>
      <c r="J94" s="75"/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3"/>
    </row>
    <row r="95" customFormat="false" ht="14.25" hidden="false" customHeight="true" outlineLevel="0" collapsed="false">
      <c r="A95" s="52"/>
      <c r="B95" s="53" t="s">
        <v>173</v>
      </c>
      <c r="C95" s="53"/>
      <c r="D95" s="53"/>
      <c r="E95" s="53"/>
      <c r="F95" s="53"/>
      <c r="G95" s="53"/>
      <c r="H95" s="53"/>
      <c r="I95" s="53"/>
      <c r="J95" s="53"/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3"/>
    </row>
    <row r="96" customFormat="false" ht="12.75" hidden="false" customHeight="true" outlineLevel="0" collapsed="false">
      <c r="A96" s="52"/>
      <c r="B96" s="68" t="s">
        <v>174</v>
      </c>
      <c r="C96" s="68"/>
      <c r="D96" s="68"/>
      <c r="E96" s="68"/>
      <c r="F96" s="68"/>
      <c r="G96" s="68"/>
      <c r="H96" s="68"/>
      <c r="I96" s="68"/>
      <c r="J96" s="68" t="s">
        <v>105</v>
      </c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3"/>
    </row>
    <row r="97" customFormat="false" ht="12.75" hidden="false" customHeight="true" outlineLevel="0" collapsed="false">
      <c r="A97" s="52"/>
      <c r="B97" s="68" t="s">
        <v>175</v>
      </c>
      <c r="C97" s="54" t="s">
        <v>164</v>
      </c>
      <c r="D97" s="54"/>
      <c r="E97" s="54"/>
      <c r="F97" s="54"/>
      <c r="G97" s="54"/>
      <c r="H97" s="54"/>
      <c r="I97" s="54"/>
      <c r="J97" s="69"/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3"/>
    </row>
    <row r="98" customFormat="false" ht="14.25" hidden="false" customHeight="true" outlineLevel="0" collapsed="false">
      <c r="A98" s="52"/>
      <c r="B98" s="68" t="s">
        <v>176</v>
      </c>
      <c r="C98" s="54" t="s">
        <v>177</v>
      </c>
      <c r="D98" s="54"/>
      <c r="E98" s="54"/>
      <c r="F98" s="54"/>
      <c r="G98" s="54"/>
      <c r="H98" s="54"/>
      <c r="I98" s="54"/>
      <c r="J98" s="69"/>
      <c r="K98" s="6"/>
      <c r="L98" s="6"/>
      <c r="M98" s="6"/>
      <c r="N98" s="6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3"/>
    </row>
    <row r="99" customFormat="false" ht="14.25" hidden="false" customHeight="true" outlineLevel="0" collapsed="false">
      <c r="A99" s="92"/>
      <c r="B99" s="68" t="s">
        <v>178</v>
      </c>
      <c r="C99" s="68"/>
      <c r="D99" s="68"/>
      <c r="E99" s="68"/>
      <c r="F99" s="68"/>
      <c r="G99" s="68"/>
      <c r="H99" s="68"/>
      <c r="I99" s="68"/>
      <c r="J99" s="73"/>
      <c r="K99" s="74"/>
      <c r="L99" s="95"/>
      <c r="M99" s="95"/>
      <c r="N99" s="95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3"/>
    </row>
    <row r="100" customFormat="false" ht="16.5" hidden="false" customHeight="true" outlineLevel="0" collapsed="false">
      <c r="A100" s="52"/>
      <c r="B100" s="75"/>
      <c r="C100" s="75"/>
      <c r="D100" s="75"/>
      <c r="E100" s="75"/>
      <c r="F100" s="75"/>
      <c r="G100" s="75"/>
      <c r="H100" s="75"/>
      <c r="I100" s="75"/>
      <c r="J100" s="75"/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3"/>
    </row>
    <row r="101" customFormat="false" ht="16.5" hidden="false" customHeight="true" outlineLevel="0" collapsed="false">
      <c r="A101" s="52"/>
      <c r="B101" s="75"/>
      <c r="C101" s="75"/>
      <c r="D101" s="75"/>
      <c r="E101" s="75"/>
      <c r="F101" s="75"/>
      <c r="G101" s="75"/>
      <c r="H101" s="75"/>
      <c r="I101" s="75"/>
      <c r="J101" s="75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3"/>
    </row>
    <row r="102" customFormat="false" ht="14.25" hidden="false" customHeight="true" outlineLevel="0" collapsed="false">
      <c r="A102" s="52"/>
      <c r="B102" s="53" t="s">
        <v>179</v>
      </c>
      <c r="C102" s="53"/>
      <c r="D102" s="53"/>
      <c r="E102" s="53"/>
      <c r="F102" s="53"/>
      <c r="G102" s="53"/>
      <c r="H102" s="53"/>
      <c r="I102" s="53"/>
      <c r="J102" s="53"/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3"/>
    </row>
    <row r="103" customFormat="false" ht="14.25" hidden="false" customHeight="true" outlineLevel="0" collapsed="false">
      <c r="A103" s="52"/>
      <c r="B103" s="68" t="n">
        <v>5</v>
      </c>
      <c r="C103" s="68" t="s">
        <v>180</v>
      </c>
      <c r="D103" s="68"/>
      <c r="E103" s="68"/>
      <c r="F103" s="68"/>
      <c r="G103" s="68"/>
      <c r="H103" s="68"/>
      <c r="I103" s="68"/>
      <c r="J103" s="68" t="s">
        <v>105</v>
      </c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3"/>
    </row>
    <row r="104" customFormat="false" ht="14.25" hidden="false" customHeight="true" outlineLevel="0" collapsed="false">
      <c r="A104" s="52"/>
      <c r="B104" s="68" t="s">
        <v>78</v>
      </c>
      <c r="C104" s="54" t="s">
        <v>181</v>
      </c>
      <c r="D104" s="54"/>
      <c r="E104" s="54"/>
      <c r="F104" s="54"/>
      <c r="G104" s="54"/>
      <c r="H104" s="54"/>
      <c r="I104" s="69"/>
      <c r="J104" s="69"/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3"/>
    </row>
    <row r="105" customFormat="false" ht="14.25" hidden="false" customHeight="true" outlineLevel="0" collapsed="false">
      <c r="A105" s="52"/>
      <c r="B105" s="68" t="s">
        <v>80</v>
      </c>
      <c r="C105" s="54" t="s">
        <v>182</v>
      </c>
      <c r="D105" s="54"/>
      <c r="E105" s="54"/>
      <c r="F105" s="54"/>
      <c r="G105" s="54"/>
      <c r="H105" s="54"/>
      <c r="I105" s="110"/>
      <c r="J105" s="69"/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3"/>
    </row>
    <row r="106" customFormat="false" ht="12.75" hidden="false" customHeight="true" outlineLevel="0" collapsed="false">
      <c r="A106" s="52"/>
      <c r="B106" s="111" t="s">
        <v>83</v>
      </c>
      <c r="C106" s="54" t="s">
        <v>183</v>
      </c>
      <c r="D106" s="54"/>
      <c r="E106" s="54"/>
      <c r="F106" s="54"/>
      <c r="G106" s="54"/>
      <c r="H106" s="54"/>
      <c r="I106" s="112"/>
      <c r="J106" s="69"/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3"/>
    </row>
    <row r="107" customFormat="false" ht="14.25" hidden="false" customHeight="true" outlineLevel="0" collapsed="false">
      <c r="A107" s="52"/>
      <c r="B107" s="111" t="s">
        <v>86</v>
      </c>
      <c r="C107" s="54" t="s">
        <v>184</v>
      </c>
      <c r="D107" s="54"/>
      <c r="E107" s="54"/>
      <c r="F107" s="54"/>
      <c r="G107" s="54"/>
      <c r="H107" s="54"/>
      <c r="I107" s="112"/>
      <c r="J107" s="69"/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3"/>
    </row>
    <row r="108" customFormat="false" ht="14.25" hidden="false" customHeight="true" outlineLevel="0" collapsed="false">
      <c r="A108" s="52"/>
      <c r="B108" s="68" t="s">
        <v>185</v>
      </c>
      <c r="C108" s="68"/>
      <c r="D108" s="68"/>
      <c r="E108" s="68"/>
      <c r="F108" s="68"/>
      <c r="G108" s="68"/>
      <c r="H108" s="68"/>
      <c r="I108" s="113"/>
      <c r="J108" s="73"/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3"/>
    </row>
    <row r="109" customFormat="false" ht="16.5" hidden="false" customHeight="true" outlineLevel="0" collapsed="false">
      <c r="A109" s="52"/>
      <c r="B109" s="104"/>
      <c r="C109" s="104"/>
      <c r="D109" s="104"/>
      <c r="E109" s="104"/>
      <c r="F109" s="104"/>
      <c r="G109" s="104"/>
      <c r="H109" s="104"/>
      <c r="I109" s="104"/>
      <c r="J109" s="104"/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3"/>
    </row>
    <row r="110" customFormat="false" ht="16.5" hidden="false" customHeight="true" outlineLevel="0" collapsed="false">
      <c r="A110" s="52"/>
      <c r="B110" s="75"/>
      <c r="C110" s="75"/>
      <c r="D110" s="75"/>
      <c r="E110" s="75"/>
      <c r="F110" s="75"/>
      <c r="G110" s="75"/>
      <c r="H110" s="75"/>
      <c r="I110" s="75"/>
      <c r="J110" s="75"/>
      <c r="K110" s="6"/>
      <c r="L110" s="6"/>
      <c r="M110" s="6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3"/>
    </row>
    <row r="111" customFormat="false" ht="14.25" hidden="false" customHeight="true" outlineLevel="0" collapsed="false">
      <c r="A111" s="52"/>
      <c r="B111" s="114" t="s">
        <v>186</v>
      </c>
      <c r="C111" s="114"/>
      <c r="D111" s="114"/>
      <c r="E111" s="114"/>
      <c r="F111" s="114"/>
      <c r="G111" s="114"/>
      <c r="H111" s="114"/>
      <c r="I111" s="114"/>
      <c r="J111" s="114"/>
      <c r="K111" s="74"/>
      <c r="L111" s="107"/>
      <c r="M111" s="107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3"/>
    </row>
    <row r="112" customFormat="false" ht="14.25" hidden="false" customHeight="true" outlineLevel="0" collapsed="false">
      <c r="A112" s="52"/>
      <c r="B112" s="83" t="n">
        <v>6</v>
      </c>
      <c r="C112" s="83" t="s">
        <v>187</v>
      </c>
      <c r="D112" s="83"/>
      <c r="E112" s="83"/>
      <c r="F112" s="83"/>
      <c r="G112" s="83"/>
      <c r="H112" s="83"/>
      <c r="I112" s="83" t="s">
        <v>104</v>
      </c>
      <c r="J112" s="83" t="s">
        <v>105</v>
      </c>
      <c r="K112" s="74"/>
      <c r="L112" s="6"/>
      <c r="M112" s="6"/>
      <c r="N112" s="6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3"/>
    </row>
    <row r="113" customFormat="false" ht="12.75" hidden="false" customHeight="true" outlineLevel="0" collapsed="false">
      <c r="A113" s="52"/>
      <c r="B113" s="83" t="s">
        <v>78</v>
      </c>
      <c r="C113" s="56" t="s">
        <v>188</v>
      </c>
      <c r="D113" s="56"/>
      <c r="E113" s="56"/>
      <c r="F113" s="56"/>
      <c r="G113" s="56"/>
      <c r="H113" s="56"/>
      <c r="I113" s="87"/>
      <c r="J113" s="86" t="n">
        <f aca="false">J130*I113</f>
        <v>0</v>
      </c>
      <c r="K113" s="115"/>
      <c r="L113" s="57"/>
      <c r="M113" s="57"/>
      <c r="N113" s="74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3"/>
    </row>
    <row r="114" customFormat="false" ht="14.25" hidden="false" customHeight="true" outlineLevel="0" collapsed="false">
      <c r="A114" s="52"/>
      <c r="B114" s="83" t="s">
        <v>80</v>
      </c>
      <c r="C114" s="56" t="s">
        <v>189</v>
      </c>
      <c r="D114" s="56"/>
      <c r="E114" s="56"/>
      <c r="F114" s="56"/>
      <c r="G114" s="56"/>
      <c r="H114" s="56"/>
      <c r="I114" s="87"/>
      <c r="J114" s="86" t="n">
        <f aca="false">(J130+J113)*I114</f>
        <v>0</v>
      </c>
      <c r="K114" s="115"/>
      <c r="L114" s="57"/>
      <c r="M114" s="57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3"/>
    </row>
    <row r="115" customFormat="false" ht="14.25" hidden="false" customHeight="true" outlineLevel="0" collapsed="false">
      <c r="A115" s="52"/>
      <c r="B115" s="83" t="s">
        <v>83</v>
      </c>
      <c r="C115" s="83" t="s">
        <v>190</v>
      </c>
      <c r="D115" s="83"/>
      <c r="E115" s="83"/>
      <c r="F115" s="83"/>
      <c r="G115" s="83"/>
      <c r="H115" s="83"/>
      <c r="I115" s="85"/>
      <c r="J115" s="86"/>
      <c r="K115" s="57"/>
      <c r="L115" s="57"/>
      <c r="M115" s="57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3"/>
    </row>
    <row r="116" customFormat="false" ht="14.25" hidden="false" customHeight="true" outlineLevel="0" collapsed="false">
      <c r="A116" s="52"/>
      <c r="B116" s="83" t="s">
        <v>191</v>
      </c>
      <c r="C116" s="56" t="s">
        <v>192</v>
      </c>
      <c r="D116" s="56"/>
      <c r="E116" s="56"/>
      <c r="F116" s="56"/>
      <c r="G116" s="56"/>
      <c r="H116" s="56"/>
      <c r="I116" s="145" t="n">
        <v>0.0065</v>
      </c>
      <c r="J116" s="86" t="n">
        <f aca="false">(($J$130+$J$113+$J$114)/(1-($I$116+$I$117+$I$118))*I116)</f>
        <v>153.186930905196</v>
      </c>
      <c r="K116" s="115" t="s">
        <v>261</v>
      </c>
      <c r="L116" s="74"/>
      <c r="M116" s="6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3"/>
    </row>
    <row r="117" customFormat="false" ht="14.25" hidden="false" customHeight="true" outlineLevel="0" collapsed="false">
      <c r="A117" s="52"/>
      <c r="B117" s="83" t="s">
        <v>193</v>
      </c>
      <c r="C117" s="56" t="s">
        <v>194</v>
      </c>
      <c r="D117" s="56"/>
      <c r="E117" s="56"/>
      <c r="F117" s="56"/>
      <c r="G117" s="56"/>
      <c r="H117" s="56"/>
      <c r="I117" s="145" t="n">
        <v>0.03</v>
      </c>
      <c r="J117" s="86" t="n">
        <f aca="false">(($J$130+$J$113+$J$114)/(1-($I$116+$I$117+$I$118))*I117)</f>
        <v>707.016604177826</v>
      </c>
      <c r="K117" s="115" t="s">
        <v>261</v>
      </c>
      <c r="L117" s="74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3"/>
    </row>
    <row r="118" customFormat="false" ht="14.25" hidden="false" customHeight="true" outlineLevel="0" collapsed="false">
      <c r="A118" s="52"/>
      <c r="B118" s="83" t="s">
        <v>195</v>
      </c>
      <c r="C118" s="56" t="s">
        <v>196</v>
      </c>
      <c r="D118" s="56"/>
      <c r="E118" s="56"/>
      <c r="F118" s="56"/>
      <c r="G118" s="56"/>
      <c r="H118" s="56"/>
      <c r="I118" s="85" t="n">
        <v>0.03</v>
      </c>
      <c r="J118" s="86" t="n">
        <f aca="false">(($J$130+$J$113+$J$114)/(1-($I$116+$I$117+$I$118))*I118)</f>
        <v>707.016604177826</v>
      </c>
      <c r="K118" s="74"/>
      <c r="L118" s="74"/>
      <c r="M118" s="6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3"/>
    </row>
    <row r="119" customFormat="false" ht="14.25" hidden="false" customHeight="true" outlineLevel="0" collapsed="false">
      <c r="A119" s="52"/>
      <c r="B119" s="83" t="s">
        <v>86</v>
      </c>
      <c r="C119" s="56" t="s">
        <v>184</v>
      </c>
      <c r="D119" s="56"/>
      <c r="E119" s="56"/>
      <c r="F119" s="56"/>
      <c r="G119" s="56"/>
      <c r="H119" s="56"/>
      <c r="I119" s="85"/>
      <c r="J119" s="86"/>
      <c r="K119" s="74"/>
      <c r="L119" s="74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3"/>
    </row>
    <row r="120" customFormat="false" ht="14.25" hidden="false" customHeight="true" outlineLevel="0" collapsed="false">
      <c r="A120" s="52"/>
      <c r="B120" s="83" t="s">
        <v>197</v>
      </c>
      <c r="C120" s="83"/>
      <c r="D120" s="83"/>
      <c r="E120" s="83"/>
      <c r="F120" s="83"/>
      <c r="G120" s="83"/>
      <c r="H120" s="83"/>
      <c r="I120" s="116" t="n">
        <f aca="false">SUM(I113:I119)</f>
        <v>0.0665</v>
      </c>
      <c r="J120" s="89" t="n">
        <f aca="false">(SUM(J113:J119))</f>
        <v>1567.22013926085</v>
      </c>
      <c r="K120" s="74"/>
      <c r="L120" s="6"/>
      <c r="M120" s="6"/>
      <c r="N120" s="6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3"/>
    </row>
    <row r="121" customFormat="false" ht="14.25" hidden="false" customHeight="true" outlineLevel="0" collapsed="false">
      <c r="A121" s="52"/>
      <c r="B121" s="75"/>
      <c r="C121" s="75"/>
      <c r="D121" s="75"/>
      <c r="E121" s="75"/>
      <c r="F121" s="75"/>
      <c r="G121" s="75"/>
      <c r="H121" s="75"/>
      <c r="I121" s="117"/>
      <c r="J121" s="77"/>
      <c r="K121" s="74"/>
      <c r="L121" s="6"/>
      <c r="M121" s="6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3"/>
    </row>
    <row r="122" customFormat="false" ht="14.25" hidden="false" customHeight="true" outlineLevel="0" collapsed="false">
      <c r="A122" s="52"/>
      <c r="B122" s="75"/>
      <c r="C122" s="75"/>
      <c r="D122" s="75"/>
      <c r="E122" s="75"/>
      <c r="F122" s="75"/>
      <c r="G122" s="75"/>
      <c r="H122" s="75"/>
      <c r="I122" s="117"/>
      <c r="J122" s="77"/>
      <c r="K122" s="74"/>
      <c r="L122" s="6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3"/>
    </row>
    <row r="123" customFormat="false" ht="14.25" hidden="false" customHeight="true" outlineLevel="0" collapsed="false">
      <c r="A123" s="52"/>
      <c r="B123" s="53" t="s">
        <v>198</v>
      </c>
      <c r="C123" s="53"/>
      <c r="D123" s="53"/>
      <c r="E123" s="53"/>
      <c r="F123" s="53"/>
      <c r="G123" s="53"/>
      <c r="H123" s="53"/>
      <c r="I123" s="53"/>
      <c r="J123" s="53"/>
      <c r="K123" s="6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3"/>
    </row>
    <row r="124" customFormat="false" ht="14.25" hidden="false" customHeight="true" outlineLevel="0" collapsed="false">
      <c r="A124" s="52"/>
      <c r="B124" s="68" t="s">
        <v>199</v>
      </c>
      <c r="C124" s="68"/>
      <c r="D124" s="68"/>
      <c r="E124" s="68"/>
      <c r="F124" s="68"/>
      <c r="G124" s="68"/>
      <c r="H124" s="68"/>
      <c r="I124" s="68"/>
      <c r="J124" s="68" t="s">
        <v>105</v>
      </c>
      <c r="K124" s="6"/>
      <c r="L124" s="6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3"/>
    </row>
    <row r="125" customFormat="false" ht="14.25" hidden="false" customHeight="true" outlineLevel="0" collapsed="false">
      <c r="A125" s="52"/>
      <c r="B125" s="68" t="s">
        <v>78</v>
      </c>
      <c r="C125" s="54" t="str">
        <f aca="false">B20</f>
        <v>MÓDULO 1 - COMPOSIÇÃO DA REMUNERAÇÃO</v>
      </c>
      <c r="D125" s="54"/>
      <c r="E125" s="54"/>
      <c r="F125" s="54"/>
      <c r="G125" s="54"/>
      <c r="H125" s="54"/>
      <c r="I125" s="54"/>
      <c r="J125" s="69" t="n">
        <f aca="false">J27</f>
        <v>0</v>
      </c>
      <c r="K125" s="74"/>
      <c r="L125" s="74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3"/>
    </row>
    <row r="126" customFormat="false" ht="12.75" hidden="false" customHeight="true" outlineLevel="0" collapsed="false">
      <c r="A126" s="52"/>
      <c r="B126" s="68" t="s">
        <v>80</v>
      </c>
      <c r="C126" s="54" t="str">
        <f aca="false">B30</f>
        <v>MÓDULO 2 – ENCARGOS E BENEFÍCIOS ANUAIS, MENSAIS E DIÁRIOS</v>
      </c>
      <c r="D126" s="54"/>
      <c r="E126" s="54"/>
      <c r="F126" s="54"/>
      <c r="G126" s="54"/>
      <c r="H126" s="54"/>
      <c r="I126" s="54"/>
      <c r="J126" s="69" t="n">
        <f aca="false">J65</f>
        <v>22000</v>
      </c>
      <c r="K126" s="6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3"/>
    </row>
    <row r="127" customFormat="false" ht="14.25" hidden="false" customHeight="true" outlineLevel="0" collapsed="false">
      <c r="A127" s="52"/>
      <c r="B127" s="68" t="s">
        <v>83</v>
      </c>
      <c r="C127" s="54" t="str">
        <f aca="false">B68</f>
        <v>MÓDULO 3 – PROVISÃO PARA RESCISÃO</v>
      </c>
      <c r="D127" s="54"/>
      <c r="E127" s="54"/>
      <c r="F127" s="54"/>
      <c r="G127" s="54"/>
      <c r="H127" s="54"/>
      <c r="I127" s="54"/>
      <c r="J127" s="69" t="n">
        <f aca="false">J76</f>
        <v>0</v>
      </c>
      <c r="K127" s="6"/>
      <c r="L127" s="74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3"/>
    </row>
    <row r="128" customFormat="false" ht="14.25" hidden="false" customHeight="true" outlineLevel="0" collapsed="false">
      <c r="A128" s="52"/>
      <c r="B128" s="68" t="s">
        <v>86</v>
      </c>
      <c r="C128" s="54" t="str">
        <f aca="false">B79</f>
        <v>MÓDULO 4 – CUSTO DE REPOSIÇÃO DO PROFISSIONAL AUSENTE</v>
      </c>
      <c r="D128" s="54"/>
      <c r="E128" s="54"/>
      <c r="F128" s="54"/>
      <c r="G128" s="54"/>
      <c r="H128" s="54"/>
      <c r="I128" s="54"/>
      <c r="J128" s="69" t="n">
        <f aca="false">J99</f>
        <v>0</v>
      </c>
      <c r="K128" s="6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3"/>
    </row>
    <row r="129" customFormat="false" ht="14.25" hidden="false" customHeight="true" outlineLevel="0" collapsed="false">
      <c r="A129" s="52"/>
      <c r="B129" s="68" t="s">
        <v>110</v>
      </c>
      <c r="C129" s="54" t="str">
        <f aca="false">B102</f>
        <v>MÓDULO 5 – INSUMOS DIVERSOS</v>
      </c>
      <c r="D129" s="54"/>
      <c r="E129" s="54"/>
      <c r="F129" s="54"/>
      <c r="G129" s="54"/>
      <c r="H129" s="54"/>
      <c r="I129" s="54"/>
      <c r="J129" s="69" t="n">
        <f aca="false">J108</f>
        <v>0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3"/>
    </row>
    <row r="130" customFormat="false" ht="14.25" hidden="false" customHeight="true" outlineLevel="0" collapsed="false">
      <c r="A130" s="52"/>
      <c r="B130" s="68"/>
      <c r="C130" s="68" t="s">
        <v>200</v>
      </c>
      <c r="D130" s="68"/>
      <c r="E130" s="68"/>
      <c r="F130" s="68"/>
      <c r="G130" s="68"/>
      <c r="H130" s="68"/>
      <c r="I130" s="68"/>
      <c r="J130" s="73" t="n">
        <f aca="false">(SUM(J125:J129))</f>
        <v>22000</v>
      </c>
      <c r="K130" s="6"/>
      <c r="L130" s="74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3"/>
    </row>
    <row r="131" customFormat="false" ht="12.75" hidden="false" customHeight="true" outlineLevel="0" collapsed="false">
      <c r="A131" s="52"/>
      <c r="B131" s="68" t="s">
        <v>126</v>
      </c>
      <c r="C131" s="54" t="str">
        <f aca="false">B111</f>
        <v>MÓDULO 6 – CUSTOS INDIRETOS, TRIBUTOS E LUCRO</v>
      </c>
      <c r="D131" s="54"/>
      <c r="E131" s="54"/>
      <c r="F131" s="54"/>
      <c r="G131" s="54"/>
      <c r="H131" s="54"/>
      <c r="I131" s="54"/>
      <c r="J131" s="69" t="n">
        <f aca="false">J120</f>
        <v>1567.22013926085</v>
      </c>
      <c r="K131" s="6"/>
      <c r="L131" s="6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3"/>
    </row>
    <row r="132" customFormat="false" ht="14.25" hidden="false" customHeight="true" outlineLevel="0" collapsed="false">
      <c r="A132" s="52"/>
      <c r="B132" s="68" t="s">
        <v>208</v>
      </c>
      <c r="C132" s="68"/>
      <c r="D132" s="68"/>
      <c r="E132" s="68"/>
      <c r="F132" s="68"/>
      <c r="G132" s="68"/>
      <c r="H132" s="68"/>
      <c r="I132" s="68"/>
      <c r="J132" s="73" t="n">
        <f aca="false">(SUM(J130:J131))</f>
        <v>23567.2201392608</v>
      </c>
      <c r="K132" s="6"/>
      <c r="L132" s="6"/>
      <c r="M132" s="6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3"/>
    </row>
    <row r="133" customFormat="false" ht="14.25" hidden="false" customHeight="true" outlineLevel="0" collapsed="false">
      <c r="A133" s="52"/>
      <c r="B133" s="57"/>
      <c r="C133" s="57"/>
      <c r="D133" s="57"/>
      <c r="E133" s="57"/>
      <c r="F133" s="57"/>
      <c r="G133" s="57"/>
      <c r="H133" s="57"/>
      <c r="I133" s="57"/>
      <c r="J133" s="118"/>
      <c r="K133" s="74"/>
      <c r="L133" s="74"/>
      <c r="M133" s="74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3"/>
    </row>
    <row r="134" customFormat="false" ht="12.75" hidden="false" customHeight="true" outlineLevel="0" collapsed="false">
      <c r="A134" s="52"/>
      <c r="B134" s="57"/>
      <c r="C134" s="57"/>
      <c r="D134" s="57"/>
      <c r="E134" s="57"/>
      <c r="F134" s="57"/>
      <c r="G134" s="57"/>
      <c r="H134" s="57"/>
      <c r="I134" s="75"/>
      <c r="J134" s="76"/>
      <c r="K134" s="74"/>
      <c r="L134" s="6"/>
      <c r="M134" s="6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3"/>
    </row>
    <row r="135" customFormat="false" ht="51" hidden="false" customHeight="true" outlineLevel="0" collapsed="false">
      <c r="A135" s="5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6"/>
      <c r="M135" s="74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3"/>
    </row>
    <row r="136" customFormat="false" ht="12.75" hidden="false" customHeight="true" outlineLevel="0" collapsed="false">
      <c r="A136" s="5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3"/>
    </row>
    <row r="137" customFormat="false" ht="14.25" hidden="false" customHeight="true" outlineLevel="0" collapsed="false">
      <c r="A137" s="5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6"/>
      <c r="M137" s="6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3"/>
    </row>
    <row r="138" customFormat="false" ht="14.25" hidden="false" customHeight="true" outlineLevel="0" collapsed="false">
      <c r="A138" s="5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3"/>
    </row>
    <row r="139" customFormat="false" ht="14.25" hidden="false" customHeight="true" outlineLevel="0" collapsed="false">
      <c r="A139" s="5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6"/>
      <c r="M139" s="6"/>
      <c r="N139" s="6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3"/>
    </row>
    <row r="140" customFormat="false" ht="14.25" hidden="false" customHeight="true" outlineLevel="0" collapsed="false">
      <c r="A140" s="5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6"/>
      <c r="M140" s="6"/>
      <c r="N140" s="6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3"/>
    </row>
    <row r="141" customFormat="false" ht="14.25" hidden="false" customHeight="true" outlineLevel="0" collapsed="false">
      <c r="A141" s="5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6"/>
      <c r="M141" s="6"/>
      <c r="N141" s="6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3"/>
    </row>
    <row r="142" customFormat="false" ht="14.25" hidden="false" customHeight="true" outlineLevel="0" collapsed="false">
      <c r="A142" s="5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6"/>
      <c r="M142" s="6"/>
      <c r="N142" s="6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3"/>
    </row>
    <row r="143" customFormat="false" ht="14.25" hidden="false" customHeight="true" outlineLevel="0" collapsed="false">
      <c r="A143" s="5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6"/>
      <c r="M143" s="6"/>
      <c r="N143" s="6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3"/>
    </row>
    <row r="144" customFormat="false" ht="14.25" hidden="false" customHeight="true" outlineLevel="0" collapsed="false">
      <c r="A144" s="5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6"/>
      <c r="M144" s="6"/>
      <c r="N144" s="6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3"/>
    </row>
    <row r="145" customFormat="false" ht="14.25" hidden="false" customHeight="true" outlineLevel="0" collapsed="false">
      <c r="A145" s="5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6"/>
      <c r="M145" s="6"/>
      <c r="N145" s="6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3"/>
    </row>
    <row r="146" customFormat="false" ht="14.25" hidden="false" customHeight="true" outlineLevel="0" collapsed="false">
      <c r="A146" s="5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6"/>
      <c r="M146" s="6"/>
      <c r="N146" s="6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3"/>
    </row>
    <row r="147" customFormat="false" ht="14.25" hidden="false" customHeight="true" outlineLevel="0" collapsed="false">
      <c r="A147" s="5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6"/>
      <c r="M147" s="6"/>
      <c r="N147" s="6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3"/>
    </row>
    <row r="148" customFormat="false" ht="14.25" hidden="false" customHeight="true" outlineLevel="0" collapsed="false">
      <c r="A148" s="5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6"/>
      <c r="M148" s="6"/>
      <c r="N148" s="6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3"/>
    </row>
    <row r="149" customFormat="false" ht="14.25" hidden="false" customHeight="true" outlineLevel="0" collapsed="false">
      <c r="A149" s="5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3"/>
    </row>
    <row r="150" customFormat="false" ht="14.25" hidden="false" customHeight="true" outlineLevel="0" collapsed="false">
      <c r="A150" s="5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3"/>
    </row>
    <row r="151" customFormat="false" ht="14.25" hidden="false" customHeight="tru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3"/>
    </row>
    <row r="152" customFormat="false" ht="14.25" hidden="false" customHeight="tru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3"/>
    </row>
    <row r="153" customFormat="false" ht="14.25" hidden="false" customHeight="tru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3"/>
    </row>
    <row r="154" customFormat="false" ht="14.25" hidden="false" customHeight="tru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3"/>
    </row>
    <row r="155" customFormat="false" ht="14.25" hidden="false" customHeight="tru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3"/>
    </row>
    <row r="156" customFormat="false" ht="14.25" hidden="false" customHeight="tru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3"/>
    </row>
    <row r="157" customFormat="false" ht="14.25" hidden="false" customHeight="tru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3"/>
    </row>
    <row r="158" customFormat="false" ht="14.25" hidden="false" customHeight="tru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3"/>
    </row>
    <row r="159" customFormat="false" ht="14.25" hidden="false" customHeight="tru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3"/>
    </row>
    <row r="160" customFormat="false" ht="14.25" hidden="false" customHeight="tru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3"/>
    </row>
    <row r="161" customFormat="false" ht="14.25" hidden="false" customHeight="tru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3"/>
    </row>
    <row r="162" customFormat="false" ht="14.25" hidden="false" customHeight="tru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3"/>
    </row>
    <row r="163" customFormat="false" ht="14.25" hidden="false" customHeight="tru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3"/>
    </row>
    <row r="164" customFormat="false" ht="14.25" hidden="false" customHeight="tru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3"/>
    </row>
    <row r="165" customFormat="false" ht="14.25" hidden="false" customHeight="tru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3"/>
    </row>
    <row r="166" customFormat="false" ht="14.25" hidden="false" customHeight="tru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3"/>
    </row>
    <row r="167" customFormat="false" ht="14.25" hidden="false" customHeight="tru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3"/>
    </row>
    <row r="168" customFormat="false" ht="14.25" hidden="false" customHeight="tru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3"/>
    </row>
    <row r="169" customFormat="false" ht="14.25" hidden="false" customHeight="tru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3"/>
    </row>
    <row r="170" customFormat="false" ht="14.25" hidden="false" customHeight="tru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3"/>
    </row>
    <row r="171" customFormat="false" ht="14.25" hidden="false" customHeight="tru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3"/>
    </row>
    <row r="172" customFormat="false" ht="14.25" hidden="false" customHeight="tru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3"/>
    </row>
    <row r="173" customFormat="false" ht="14.25" hidden="false" customHeight="tru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3"/>
    </row>
    <row r="174" customFormat="false" ht="14.25" hidden="false" customHeight="tru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3"/>
    </row>
    <row r="175" customFormat="false" ht="14.25" hidden="false" customHeight="tru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3"/>
    </row>
    <row r="176" customFormat="false" ht="14.25" hidden="false" customHeight="tru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3"/>
    </row>
    <row r="177" customFormat="false" ht="14.25" hidden="false" customHeight="tru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3"/>
    </row>
    <row r="178" customFormat="false" ht="14.25" hidden="false" customHeight="tru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3"/>
    </row>
    <row r="179" customFormat="false" ht="14.25" hidden="false" customHeight="tru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3"/>
    </row>
    <row r="180" customFormat="false" ht="14.25" hidden="false" customHeight="tru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3"/>
    </row>
    <row r="181" customFormat="false" ht="14.25" hidden="false" customHeight="tru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3"/>
    </row>
    <row r="182" customFormat="false" ht="14.25" hidden="false" customHeight="tru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3"/>
    </row>
    <row r="183" customFormat="false" ht="14.25" hidden="false" customHeight="tru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3"/>
    </row>
    <row r="184" customFormat="false" ht="14.25" hidden="false" customHeight="tru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3"/>
    </row>
    <row r="185" customFormat="false" ht="14.25" hidden="false" customHeight="tru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3"/>
    </row>
    <row r="186" customFormat="false" ht="14.25" hidden="false" customHeight="tru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3"/>
    </row>
    <row r="187" customFormat="false" ht="14.25" hidden="false" customHeight="tru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3"/>
    </row>
    <row r="188" customFormat="false" ht="14.25" hidden="false" customHeight="tru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3"/>
    </row>
    <row r="189" customFormat="false" ht="14.25" hidden="false" customHeight="tru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3"/>
    </row>
    <row r="190" customFormat="false" ht="14.25" hidden="false" customHeight="tru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3"/>
    </row>
    <row r="191" customFormat="false" ht="14.25" hidden="false" customHeight="tru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3"/>
    </row>
    <row r="192" customFormat="false" ht="14.25" hidden="false" customHeight="tru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3"/>
    </row>
    <row r="193" customFormat="false" ht="14.25" hidden="false" customHeight="tru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3"/>
    </row>
    <row r="194" customFormat="false" ht="14.25" hidden="false" customHeight="tru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3"/>
    </row>
    <row r="195" customFormat="false" ht="14.25" hidden="false" customHeight="tru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3"/>
    </row>
    <row r="196" customFormat="false" ht="14.25" hidden="false" customHeight="tru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3"/>
    </row>
    <row r="197" customFormat="false" ht="14.25" hidden="false" customHeight="tru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3"/>
    </row>
    <row r="198" customFormat="false" ht="14.25" hidden="false" customHeight="tru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3"/>
    </row>
    <row r="199" customFormat="false" ht="14.25" hidden="false" customHeight="tru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3"/>
    </row>
    <row r="200" customFormat="false" ht="14.25" hidden="false" customHeight="tru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3"/>
    </row>
    <row r="201" customFormat="false" ht="14.25" hidden="false" customHeight="tru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3"/>
    </row>
    <row r="202" customFormat="false" ht="14.25" hidden="false" customHeight="tru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3"/>
    </row>
    <row r="203" customFormat="false" ht="14.25" hidden="false" customHeight="tru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3"/>
    </row>
    <row r="204" customFormat="false" ht="14.25" hidden="false" customHeight="tru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3"/>
    </row>
    <row r="205" customFormat="false" ht="14.25" hidden="false" customHeight="tru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3"/>
    </row>
    <row r="206" customFormat="false" ht="14.25" hidden="false" customHeight="tru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3"/>
    </row>
    <row r="207" customFormat="false" ht="14.25" hidden="false" customHeight="tru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3"/>
    </row>
    <row r="208" customFormat="false" ht="14.25" hidden="false" customHeight="tru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3"/>
    </row>
    <row r="209" customFormat="false" ht="14.25" hidden="false" customHeight="tru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3"/>
    </row>
    <row r="210" customFormat="false" ht="14.25" hidden="false" customHeight="tru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3"/>
    </row>
    <row r="211" customFormat="false" ht="14.25" hidden="false" customHeight="tru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3"/>
    </row>
    <row r="212" customFormat="false" ht="14.25" hidden="false" customHeight="tru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3"/>
    </row>
    <row r="213" customFormat="false" ht="14.25" hidden="false" customHeight="tru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3"/>
    </row>
    <row r="214" customFormat="false" ht="14.25" hidden="false" customHeight="tru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3"/>
    </row>
    <row r="215" customFormat="false" ht="14.25" hidden="false" customHeight="tru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3"/>
    </row>
    <row r="216" customFormat="false" ht="14.25" hidden="false" customHeight="tru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3"/>
    </row>
    <row r="217" customFormat="false" ht="14.25" hidden="false" customHeight="tru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3"/>
    </row>
    <row r="218" customFormat="false" ht="14.25" hidden="false" customHeight="tru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3"/>
    </row>
    <row r="219" customFormat="false" ht="14.25" hidden="false" customHeight="tru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3"/>
    </row>
    <row r="220" customFormat="false" ht="14.25" hidden="false" customHeight="tru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3"/>
    </row>
    <row r="221" customFormat="false" ht="14.25" hidden="false" customHeight="tru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3"/>
    </row>
    <row r="222" customFormat="false" ht="14.25" hidden="false" customHeight="tru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3"/>
    </row>
    <row r="223" customFormat="false" ht="14.25" hidden="false" customHeight="tru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3"/>
    </row>
    <row r="224" customFormat="false" ht="14.25" hidden="false" customHeight="tru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3"/>
    </row>
    <row r="225" customFormat="false" ht="14.2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3"/>
    </row>
    <row r="226" customFormat="false" ht="14.25" hidden="false" customHeight="tru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3"/>
    </row>
    <row r="227" customFormat="false" ht="14.25" hidden="false" customHeight="tru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3"/>
    </row>
    <row r="228" customFormat="false" ht="14.25" hidden="false" customHeight="tru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3"/>
    </row>
    <row r="229" customFormat="false" ht="14.25" hidden="false" customHeight="tru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3"/>
    </row>
    <row r="230" customFormat="false" ht="14.25" hidden="false" customHeight="tru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3"/>
    </row>
    <row r="231" customFormat="false" ht="14.25" hidden="false" customHeight="tru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3"/>
    </row>
    <row r="232" customFormat="false" ht="14.25" hidden="false" customHeight="tru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3"/>
    </row>
    <row r="233" customFormat="false" ht="14.25" hidden="false" customHeight="tru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3"/>
    </row>
    <row r="234" customFormat="false" ht="14.25" hidden="false" customHeight="tru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3"/>
    </row>
    <row r="235" customFormat="false" ht="14.25" hidden="false" customHeight="tru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3"/>
    </row>
    <row r="236" customFormat="false" ht="14.25" hidden="false" customHeight="tru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3"/>
    </row>
    <row r="237" customFormat="false" ht="14.25" hidden="false" customHeight="tru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3"/>
    </row>
    <row r="238" customFormat="false" ht="14.25" hidden="false" customHeight="tru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3"/>
    </row>
    <row r="239" customFormat="false" ht="14.25" hidden="false" customHeight="tru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3"/>
    </row>
    <row r="240" customFormat="false" ht="14.25" hidden="false" customHeight="tru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3"/>
    </row>
    <row r="241" customFormat="false" ht="14.25" hidden="false" customHeight="tru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3"/>
    </row>
    <row r="242" customFormat="false" ht="14.25" hidden="false" customHeight="tru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3"/>
    </row>
    <row r="243" customFormat="false" ht="14.25" hidden="false" customHeight="tru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3"/>
    </row>
    <row r="244" customFormat="false" ht="14.25" hidden="false" customHeight="tru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3"/>
    </row>
    <row r="245" customFormat="false" ht="14.25" hidden="false" customHeight="tru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3"/>
    </row>
    <row r="246" customFormat="false" ht="14.25" hidden="false" customHeight="tru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3"/>
    </row>
    <row r="247" customFormat="false" ht="14.25" hidden="false" customHeight="tru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3"/>
    </row>
    <row r="248" customFormat="false" ht="14.25" hidden="false" customHeight="tru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3"/>
    </row>
    <row r="249" customFormat="false" ht="14.25" hidden="false" customHeight="tru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3"/>
    </row>
    <row r="250" customFormat="false" ht="14.25" hidden="false" customHeight="tru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3"/>
    </row>
    <row r="251" customFormat="false" ht="14.25" hidden="false" customHeight="tru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3"/>
    </row>
    <row r="252" customFormat="false" ht="14.25" hidden="false" customHeight="tru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3"/>
    </row>
    <row r="253" customFormat="false" ht="14.25" hidden="false" customHeight="tru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3"/>
    </row>
    <row r="254" customFormat="false" ht="14.25" hidden="false" customHeight="tru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3"/>
    </row>
    <row r="255" customFormat="false" ht="14.25" hidden="false" customHeight="tru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3"/>
    </row>
    <row r="256" customFormat="false" ht="14.25" hidden="false" customHeight="tru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3"/>
    </row>
    <row r="257" customFormat="false" ht="14.25" hidden="false" customHeight="tru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3"/>
    </row>
    <row r="258" customFormat="false" ht="14.25" hidden="false" customHeight="tru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3"/>
    </row>
    <row r="259" customFormat="false" ht="14.25" hidden="false" customHeight="tru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3"/>
    </row>
    <row r="260" customFormat="false" ht="14.25" hidden="false" customHeight="tru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3"/>
    </row>
    <row r="261" customFormat="false" ht="14.25" hidden="false" customHeight="tru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3"/>
    </row>
    <row r="262" customFormat="false" ht="14.25" hidden="false" customHeight="true" outlineLevel="0" collapsed="false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3"/>
    </row>
    <row r="263" customFormat="false" ht="14.2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customFormat="false" ht="14.2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customFormat="false" ht="14.2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customFormat="false" ht="14.2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customFormat="false" ht="14.2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customFormat="false" ht="14.2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customFormat="false" ht="14.2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customFormat="false" ht="14.2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customFormat="false" ht="14.2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customFormat="false" ht="14.2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customFormat="false" ht="14.2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customFormat="false" ht="14.2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customFormat="false" ht="14.2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customFormat="false" ht="14.2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customFormat="false" ht="14.2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customFormat="false" ht="14.2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customFormat="false" ht="14.2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customFormat="false" ht="14.2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customFormat="false" ht="14.2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customFormat="false" ht="14.2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customFormat="false" ht="14.2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customFormat="false" ht="14.2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customFormat="false" ht="14.2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customFormat="false" ht="14.2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customFormat="false" ht="14.2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customFormat="false" ht="14.2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customFormat="false" ht="14.2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customFormat="false" ht="14.2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customFormat="false" ht="14.2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customFormat="false" ht="14.2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customFormat="false" ht="14.2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customFormat="false" ht="14.2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customFormat="false" ht="14.2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customFormat="false" ht="14.2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customFormat="false" ht="14.2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customFormat="false" ht="14.2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customFormat="false" ht="14.2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customFormat="false" ht="14.2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customFormat="false" ht="14.2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customFormat="false" ht="14.2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customFormat="false" ht="14.2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customFormat="false" ht="14.2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customFormat="false" ht="14.2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customFormat="false" ht="14.2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customFormat="false" ht="14.2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customFormat="false" ht="14.2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customFormat="false" ht="14.2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customFormat="false" ht="14.2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customFormat="false" ht="14.2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customFormat="false" ht="14.2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customFormat="false" ht="14.2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customFormat="false" ht="14.2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customFormat="false" ht="14.2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customFormat="false" ht="14.2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customFormat="false" ht="14.2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customFormat="false" ht="14.2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customFormat="false" ht="14.2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customFormat="false" ht="14.2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customFormat="false" ht="14.2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customFormat="false" ht="14.2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customFormat="false" ht="14.2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customFormat="false" ht="14.2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customFormat="false" ht="14.2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customFormat="false" ht="14.2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customFormat="false" ht="14.2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customFormat="false" ht="14.2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customFormat="false" ht="14.2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customFormat="false" ht="14.2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customFormat="false" ht="14.2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customFormat="false" ht="14.2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customFormat="false" ht="14.2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customFormat="false" ht="14.2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customFormat="false" ht="14.2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customFormat="false" ht="14.2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customFormat="false" ht="14.2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customFormat="false" ht="14.2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customFormat="false" ht="14.2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customFormat="false" ht="14.2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customFormat="false" ht="14.2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customFormat="false" ht="14.2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customFormat="false" ht="14.2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customFormat="false" ht="14.2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customFormat="false" ht="14.2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customFormat="false" ht="14.2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customFormat="false" ht="14.2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customFormat="false" ht="14.2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customFormat="false" ht="14.2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customFormat="false" ht="14.2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customFormat="false" ht="14.2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customFormat="false" ht="14.2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customFormat="false" ht="14.2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customFormat="false" ht="14.2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customFormat="false" ht="14.2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customFormat="false" ht="14.2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customFormat="false" ht="14.2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customFormat="false" ht="14.2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customFormat="false" ht="14.2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customFormat="false" ht="14.2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customFormat="false" ht="14.2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customFormat="false" ht="14.2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customFormat="false" ht="14.2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customFormat="false" ht="14.2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customFormat="false" ht="14.2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customFormat="false" ht="14.2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customFormat="false" ht="14.2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customFormat="false" ht="14.2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customFormat="false" ht="14.2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customFormat="false" ht="14.2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customFormat="false" ht="14.2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customFormat="false" ht="14.2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customFormat="false" ht="14.2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customFormat="false" ht="14.2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customFormat="false" ht="14.2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customFormat="false" ht="14.2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customFormat="false" ht="14.2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customFormat="false" ht="14.2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customFormat="false" ht="14.2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customFormat="false" ht="14.2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customFormat="false" ht="14.2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customFormat="false" ht="14.2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customFormat="false" ht="14.2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customFormat="false" ht="14.2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customFormat="false" ht="14.2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customFormat="false" ht="14.2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customFormat="false" ht="14.2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customFormat="false" ht="14.2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customFormat="false" ht="14.2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customFormat="false" ht="14.2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customFormat="false" ht="14.2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customFormat="false" ht="14.2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customFormat="false" ht="14.2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customFormat="false" ht="14.2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customFormat="false" ht="14.2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customFormat="false" ht="14.2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customFormat="false" ht="14.2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customFormat="false" ht="14.2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customFormat="false" ht="14.2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customFormat="false" ht="14.2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customFormat="false" ht="14.2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customFormat="false" ht="14.2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customFormat="false" ht="14.2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customFormat="false" ht="14.2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customFormat="false" ht="14.2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customFormat="false" ht="14.2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customFormat="false" ht="14.2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customFormat="false" ht="14.2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customFormat="false" ht="14.2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customFormat="false" ht="14.2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customFormat="false" ht="14.2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customFormat="false" ht="14.2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customFormat="false" ht="14.2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customFormat="false" ht="14.2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customFormat="false" ht="14.2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customFormat="false" ht="14.2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customFormat="false" ht="14.2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customFormat="false" ht="14.2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customFormat="false" ht="14.2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customFormat="false" ht="14.2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customFormat="false" ht="14.2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customFormat="false" ht="14.2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customFormat="false" ht="14.2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customFormat="false" ht="14.2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customFormat="false" ht="14.2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customFormat="false" ht="14.2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customFormat="false" ht="14.2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customFormat="false" ht="14.2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customFormat="false" ht="14.2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customFormat="false" ht="14.2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customFormat="false" ht="14.2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customFormat="false" ht="14.2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customFormat="false" ht="14.2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customFormat="false" ht="14.2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customFormat="false" ht="14.2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customFormat="false" ht="14.2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customFormat="false" ht="14.2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customFormat="false" ht="14.2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customFormat="false" ht="14.2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customFormat="false" ht="14.2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customFormat="false" ht="14.2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customFormat="false" ht="14.2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customFormat="false" ht="14.2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customFormat="false" ht="14.2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customFormat="false" ht="14.2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customFormat="false" ht="14.2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customFormat="false" ht="14.2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customFormat="false" ht="14.2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customFormat="false" ht="14.2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customFormat="false" ht="14.2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customFormat="false" ht="14.2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customFormat="false" ht="14.2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customFormat="false" ht="14.2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customFormat="false" ht="14.2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customFormat="false" ht="14.2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customFormat="false" ht="14.2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customFormat="false" ht="14.2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customFormat="false" ht="14.2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customFormat="false" ht="14.2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customFormat="false" ht="14.2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customFormat="false" ht="14.2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customFormat="false" ht="14.2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customFormat="false" ht="14.2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customFormat="false" ht="14.2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customFormat="false" ht="14.2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customFormat="false" ht="14.2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customFormat="false" ht="14.2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customFormat="false" ht="14.2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customFormat="false" ht="14.2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customFormat="false" ht="14.2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customFormat="false" ht="14.2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customFormat="false" ht="14.2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customFormat="false" ht="14.2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customFormat="false" ht="14.2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customFormat="false" ht="14.2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customFormat="false" ht="14.2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customFormat="false" ht="14.2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customFormat="false" ht="14.2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customFormat="false" ht="14.2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customFormat="false" ht="14.2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customFormat="false" ht="14.2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customFormat="false" ht="14.2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customFormat="false" ht="14.2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customFormat="false" ht="14.2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customFormat="false" ht="14.2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customFormat="false" ht="14.2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customFormat="false" ht="14.2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customFormat="false" ht="14.2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customFormat="false" ht="14.2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customFormat="false" ht="14.2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customFormat="false" ht="14.2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customFormat="false" ht="14.2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customFormat="false" ht="14.2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customFormat="false" ht="14.2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customFormat="false" ht="14.2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customFormat="false" ht="14.2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customFormat="false" ht="14.2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customFormat="false" ht="14.2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customFormat="false" ht="14.2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customFormat="false" ht="14.2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customFormat="false" ht="14.2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customFormat="false" ht="14.2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customFormat="false" ht="14.2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customFormat="false" ht="14.2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customFormat="false" ht="14.2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customFormat="false" ht="14.2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customFormat="false" ht="14.2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customFormat="false" ht="14.2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customFormat="false" ht="14.2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customFormat="false" ht="14.2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customFormat="false" ht="14.2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customFormat="false" ht="14.2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customFormat="false" ht="14.2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customFormat="false" ht="14.2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customFormat="false" ht="14.2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customFormat="false" ht="14.2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customFormat="false" ht="14.2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customFormat="false" ht="14.2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customFormat="false" ht="14.2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customFormat="false" ht="14.2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customFormat="false" ht="14.2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customFormat="false" ht="14.2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customFormat="false" ht="14.2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customFormat="false" ht="14.2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customFormat="false" ht="14.2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customFormat="false" ht="14.2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customFormat="false" ht="14.2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customFormat="false" ht="14.2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customFormat="false" ht="14.2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customFormat="false" ht="14.2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customFormat="false" ht="14.2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customFormat="false" ht="14.2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customFormat="false" ht="14.2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customFormat="false" ht="14.2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customFormat="false" ht="14.2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customFormat="false" ht="14.2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customFormat="false" ht="14.2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customFormat="false" ht="14.2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customFormat="false" ht="14.2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customFormat="false" ht="14.2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customFormat="false" ht="14.2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customFormat="false" ht="14.2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customFormat="false" ht="14.2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customFormat="false" ht="14.2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customFormat="false" ht="14.2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customFormat="false" ht="14.2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customFormat="false" ht="14.2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customFormat="false" ht="14.2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customFormat="false" ht="14.2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customFormat="false" ht="14.2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customFormat="false" ht="14.2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customFormat="false" ht="14.2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customFormat="false" ht="14.2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customFormat="false" ht="14.2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customFormat="false" ht="14.2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customFormat="false" ht="14.2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customFormat="false" ht="14.2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customFormat="false" ht="14.2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customFormat="false" ht="14.2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customFormat="false" ht="14.2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customFormat="false" ht="14.2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customFormat="false" ht="14.2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customFormat="false" ht="14.2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customFormat="false" ht="14.2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customFormat="false" ht="14.2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customFormat="false" ht="14.2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customFormat="false" ht="14.2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customFormat="false" ht="14.2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customFormat="false" ht="14.2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customFormat="false" ht="14.2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customFormat="false" ht="14.2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customFormat="false" ht="14.2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customFormat="false" ht="14.2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customFormat="false" ht="14.2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customFormat="false" ht="14.2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customFormat="false" ht="14.2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customFormat="false" ht="14.2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customFormat="false" ht="14.2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customFormat="false" ht="14.2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customFormat="false" ht="14.2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customFormat="false" ht="14.2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customFormat="false" ht="14.2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customFormat="false" ht="14.2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customFormat="false" ht="14.2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customFormat="false" ht="14.2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customFormat="false" ht="14.2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customFormat="false" ht="14.2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customFormat="false" ht="14.2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customFormat="false" ht="14.2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customFormat="false" ht="14.2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customFormat="false" ht="14.2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customFormat="false" ht="14.2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customFormat="false" ht="14.2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customFormat="false" ht="14.2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customFormat="false" ht="14.2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customFormat="false" ht="14.2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customFormat="false" ht="14.2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customFormat="false" ht="14.2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customFormat="false" ht="14.2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customFormat="false" ht="14.2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customFormat="false" ht="14.2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customFormat="false" ht="14.2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customFormat="false" ht="14.2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customFormat="false" ht="14.2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customFormat="false" ht="14.2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customFormat="false" ht="14.2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customFormat="false" ht="14.2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customFormat="false" ht="14.2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customFormat="false" ht="14.2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customFormat="false" ht="14.2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customFormat="false" ht="14.2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customFormat="false" ht="14.2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customFormat="false" ht="14.2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customFormat="false" ht="14.2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customFormat="false" ht="14.2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customFormat="false" ht="14.2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customFormat="false" ht="14.2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customFormat="false" ht="14.2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customFormat="false" ht="14.2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customFormat="false" ht="14.2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customFormat="false" ht="14.2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customFormat="false" ht="14.2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customFormat="false" ht="14.2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customFormat="false" ht="14.2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customFormat="false" ht="14.2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customFormat="false" ht="14.2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customFormat="false" ht="14.2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customFormat="false" ht="14.2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customFormat="false" ht="14.2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customFormat="false" ht="14.2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customFormat="false" ht="14.2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customFormat="false" ht="14.2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customFormat="false" ht="14.2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customFormat="false" ht="14.2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customFormat="false" ht="14.2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customFormat="false" ht="14.2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customFormat="false" ht="14.2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customFormat="false" ht="14.2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customFormat="false" ht="14.2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customFormat="false" ht="14.2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customFormat="false" ht="14.2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customFormat="false" ht="14.2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customFormat="false" ht="14.2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customFormat="false" ht="14.2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customFormat="false" ht="14.2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customFormat="false" ht="14.2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customFormat="false" ht="14.2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customFormat="false" ht="14.2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customFormat="false" ht="14.2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customFormat="false" ht="14.2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customFormat="false" ht="14.2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customFormat="false" ht="14.2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customFormat="false" ht="14.2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customFormat="false" ht="14.2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customFormat="false" ht="14.2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customFormat="false" ht="14.2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customFormat="false" ht="14.2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customFormat="false" ht="14.2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customFormat="false" ht="14.2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customFormat="false" ht="14.2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customFormat="false" ht="14.2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customFormat="false" ht="14.2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customFormat="false" ht="14.2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customFormat="false" ht="14.2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customFormat="false" ht="14.2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customFormat="false" ht="14.2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customFormat="false" ht="14.2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customFormat="false" ht="14.2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customFormat="false" ht="14.2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customFormat="false" ht="14.2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customFormat="false" ht="14.2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customFormat="false" ht="14.2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customFormat="false" ht="14.2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customFormat="false" ht="14.2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customFormat="false" ht="14.2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customFormat="false" ht="14.2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customFormat="false" ht="14.2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customFormat="false" ht="14.2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customFormat="false" ht="14.2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customFormat="false" ht="14.2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customFormat="false" ht="14.2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customFormat="false" ht="14.2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customFormat="false" ht="14.2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customFormat="false" ht="14.2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customFormat="false" ht="14.2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customFormat="false" ht="14.2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customFormat="false" ht="14.2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customFormat="false" ht="14.2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customFormat="false" ht="14.2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customFormat="false" ht="14.2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customFormat="false" ht="14.2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customFormat="false" ht="14.2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customFormat="false" ht="14.2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customFormat="false" ht="14.2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customFormat="false" ht="14.2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customFormat="false" ht="14.2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customFormat="false" ht="14.2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customFormat="false" ht="14.2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customFormat="false" ht="14.2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customFormat="false" ht="14.2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customFormat="false" ht="14.2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customFormat="false" ht="14.2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customFormat="false" ht="14.2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customFormat="false" ht="14.2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customFormat="false" ht="14.2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customFormat="false" ht="14.2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customFormat="false" ht="14.2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customFormat="false" ht="14.2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customFormat="false" ht="14.2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customFormat="false" ht="14.2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customFormat="false" ht="14.2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customFormat="false" ht="14.2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customFormat="false" ht="14.2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customFormat="false" ht="14.2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customFormat="false" ht="14.2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customFormat="false" ht="14.2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customFormat="false" ht="14.2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customFormat="false" ht="14.2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customFormat="false" ht="14.2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customFormat="false" ht="14.2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customFormat="false" ht="14.2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customFormat="false" ht="14.2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customFormat="false" ht="14.2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customFormat="false" ht="14.2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customFormat="false" ht="14.2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customFormat="false" ht="14.2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customFormat="false" ht="14.2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customFormat="false" ht="14.2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customFormat="false" ht="14.2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customFormat="false" ht="14.2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customFormat="false" ht="14.2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customFormat="false" ht="14.2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customFormat="false" ht="14.2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customFormat="false" ht="14.2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customFormat="false" ht="14.2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customFormat="false" ht="14.2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customFormat="false" ht="14.2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customFormat="false" ht="14.2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customFormat="false" ht="14.2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customFormat="false" ht="14.2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customFormat="false" ht="14.2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customFormat="false" ht="14.2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customFormat="false" ht="14.2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customFormat="false" ht="14.2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customFormat="false" ht="14.2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customFormat="false" ht="14.2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customFormat="false" ht="14.2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customFormat="false" ht="14.2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customFormat="false" ht="14.2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customFormat="false" ht="14.2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customFormat="false" ht="14.2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customFormat="false" ht="14.2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customFormat="false" ht="14.2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customFormat="false" ht="14.2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customFormat="false" ht="14.2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customFormat="false" ht="14.2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customFormat="false" ht="14.2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customFormat="false" ht="14.2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customFormat="false" ht="14.2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customFormat="false" ht="14.2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customFormat="false" ht="14.2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customFormat="false" ht="14.2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customFormat="false" ht="14.2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customFormat="false" ht="14.2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customFormat="false" ht="14.2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customFormat="false" ht="14.2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customFormat="false" ht="14.2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customFormat="false" ht="14.2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customFormat="false" ht="14.2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customFormat="false" ht="14.2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customFormat="false" ht="14.2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customFormat="false" ht="14.2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customFormat="false" ht="14.2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customFormat="false" ht="14.2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customFormat="false" ht="14.2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customFormat="false" ht="14.2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customFormat="false" ht="14.2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customFormat="false" ht="14.2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customFormat="false" ht="14.2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customFormat="false" ht="14.2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customFormat="false" ht="14.2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customFormat="false" ht="14.2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customFormat="false" ht="14.2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customFormat="false" ht="14.2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customFormat="false" ht="14.2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customFormat="false" ht="14.2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customFormat="false" ht="14.2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customFormat="false" ht="14.2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customFormat="false" ht="14.2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customFormat="false" ht="14.2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customFormat="false" ht="14.2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customFormat="false" ht="14.2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customFormat="false" ht="14.2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customFormat="false" ht="14.2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customFormat="false" ht="14.2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customFormat="false" ht="14.2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customFormat="false" ht="14.2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customFormat="false" ht="14.2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customFormat="false" ht="14.2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customFormat="false" ht="14.2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customFormat="false" ht="14.2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customFormat="false" ht="14.2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customFormat="false" ht="14.2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customFormat="false" ht="14.2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customFormat="false" ht="14.2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customFormat="false" ht="14.2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customFormat="false" ht="14.2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customFormat="false" ht="14.2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customFormat="false" ht="14.2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customFormat="false" ht="14.2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customFormat="false" ht="14.2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customFormat="false" ht="14.2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customFormat="false" ht="14.2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customFormat="false" ht="14.2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customFormat="false" ht="14.2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customFormat="false" ht="14.2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customFormat="false" ht="14.2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customFormat="false" ht="14.2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customFormat="false" ht="14.2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customFormat="false" ht="14.2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customFormat="false" ht="14.2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customFormat="false" ht="14.2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customFormat="false" ht="14.2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customFormat="false" ht="14.2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customFormat="false" ht="14.2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customFormat="false" ht="14.2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customFormat="false" ht="14.2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customFormat="false" ht="14.2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customFormat="false" ht="14.2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customFormat="false" ht="14.2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customFormat="false" ht="14.2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customFormat="false" ht="14.2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customFormat="false" ht="14.2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customFormat="false" ht="14.2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customFormat="false" ht="14.2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customFormat="false" ht="14.2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customFormat="false" ht="14.2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customFormat="false" ht="14.2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customFormat="false" ht="14.2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customFormat="false" ht="14.2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customFormat="false" ht="14.2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customFormat="false" ht="14.2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customFormat="false" ht="14.2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customFormat="false" ht="14.2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customFormat="false" ht="14.2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customFormat="false" ht="14.2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customFormat="false" ht="14.2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customFormat="false" ht="14.2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customFormat="false" ht="14.2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customFormat="false" ht="14.2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customFormat="false" ht="14.2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customFormat="false" ht="14.2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customFormat="false" ht="14.2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customFormat="false" ht="14.2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customFormat="false" ht="14.2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customFormat="false" ht="14.2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customFormat="false" ht="14.2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customFormat="false" ht="14.2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customFormat="false" ht="14.2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customFormat="false" ht="14.2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customFormat="false" ht="14.2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customFormat="false" ht="14.2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customFormat="false" ht="14.2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customFormat="false" ht="14.2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customFormat="false" ht="14.2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customFormat="false" ht="14.2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customFormat="false" ht="14.2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customFormat="false" ht="14.2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customFormat="false" ht="14.2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customFormat="false" ht="14.2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customFormat="false" ht="14.2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customFormat="false" ht="14.2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customFormat="false" ht="14.2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customFormat="false" ht="14.2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customFormat="false" ht="14.2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customFormat="false" ht="14.2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customFormat="false" ht="14.2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customFormat="false" ht="14.2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customFormat="false" ht="14.2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customFormat="false" ht="14.2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customFormat="false" ht="14.2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customFormat="false" ht="14.2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customFormat="false" ht="14.2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customFormat="false" ht="14.2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customFormat="false" ht="14.2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customFormat="false" ht="14.2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customFormat="false" ht="14.2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customFormat="false" ht="14.2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customFormat="false" ht="14.2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customFormat="false" ht="14.2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customFormat="false" ht="14.2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customFormat="false" ht="14.2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customFormat="false" ht="14.2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customFormat="false" ht="14.2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customFormat="false" ht="14.2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customFormat="false" ht="14.2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customFormat="false" ht="14.2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customFormat="false" ht="14.2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customFormat="false" ht="14.2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customFormat="false" ht="14.2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customFormat="false" ht="14.2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customFormat="false" ht="14.2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customFormat="false" ht="14.2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customFormat="false" ht="14.2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customFormat="false" ht="14.2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customFormat="false" ht="14.2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customFormat="false" ht="14.2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customFormat="false" ht="14.2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customFormat="false" ht="14.2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customFormat="false" ht="14.2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customFormat="false" ht="14.2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customFormat="false" ht="14.2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customFormat="false" ht="14.2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customFormat="false" ht="14.2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customFormat="false" ht="14.2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customFormat="false" ht="14.2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customFormat="false" ht="14.2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customFormat="false" ht="14.2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customFormat="false" ht="14.2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customFormat="false" ht="14.2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customFormat="false" ht="14.2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customFormat="false" ht="14.2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customFormat="false" ht="14.2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customFormat="false" ht="14.2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customFormat="false" ht="14.2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customFormat="false" ht="14.2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customFormat="false" ht="14.2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customFormat="false" ht="14.2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customFormat="false" ht="14.2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customFormat="false" ht="14.2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customFormat="false" ht="14.2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customFormat="false" ht="14.2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customFormat="false" ht="14.2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customFormat="false" ht="14.2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customFormat="false" ht="14.2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customFormat="false" ht="14.2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customFormat="false" ht="14.2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customFormat="false" ht="14.2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customFormat="false" ht="14.2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customFormat="false" ht="14.2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customFormat="false" ht="14.2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customFormat="false" ht="14.2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customFormat="false" ht="14.2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customFormat="false" ht="14.2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customFormat="false" ht="14.2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customFormat="false" ht="14.2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customFormat="false" ht="14.2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customFormat="false" ht="14.2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customFormat="false" ht="14.2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customFormat="false" ht="14.2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customFormat="false" ht="14.2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customFormat="false" ht="14.2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customFormat="false" ht="14.2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customFormat="false" ht="14.2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customFormat="false" ht="14.2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customFormat="false" ht="14.2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customFormat="false" ht="14.2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customFormat="false" ht="14.2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customFormat="false" ht="14.2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customFormat="false" ht="14.2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customFormat="false" ht="14.2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customFormat="false" ht="14.2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customFormat="false" ht="14.2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customFormat="false" ht="14.2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customFormat="false" ht="14.2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customFormat="false" ht="14.2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customFormat="false" ht="14.2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customFormat="false" ht="14.2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customFormat="false" ht="14.2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customFormat="false" ht="14.2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customFormat="false" ht="14.2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customFormat="false" ht="14.2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customFormat="false" ht="14.2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customFormat="false" ht="14.2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customFormat="false" ht="14.2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customFormat="false" ht="14.2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customFormat="false" ht="14.2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customFormat="false" ht="14.2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customFormat="false" ht="14.2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customFormat="false" ht="14.2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customFormat="false" ht="14.2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customFormat="false" ht="14.2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customFormat="false" ht="14.2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customFormat="false" ht="14.2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customFormat="false" ht="14.2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customFormat="false" ht="14.2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customFormat="false" ht="14.2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customFormat="false" ht="14.2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customFormat="false" ht="14.2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customFormat="false" ht="14.2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customFormat="false" ht="14.2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customFormat="false" ht="14.2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customFormat="false" ht="14.2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customFormat="false" ht="14.2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customFormat="false" ht="14.25" hidden="false" customHeight="true" outlineLevel="0" collapsed="false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customFormat="false" ht="14.25" hidden="false" customHeight="true" outlineLevel="0" collapsed="false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customFormat="false" ht="14.25" hidden="false" customHeight="true" outlineLevel="0" collapsed="false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customFormat="false" ht="14.25" hidden="false" customHeight="true" outlineLevel="0" collapsed="false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customFormat="false" ht="14.25" hidden="false" customHeight="true" outlineLevel="0" collapsed="false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customFormat="false" ht="14.25" hidden="false" customHeight="true" outlineLevel="0" collapsed="false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</sheetData>
  <sheetProtection sheet="true" password="c59b" objects="true" scenarios="true"/>
  <mergeCells count="123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B27:I27"/>
    <mergeCell ref="B30:J30"/>
    <mergeCell ref="B31:H31"/>
    <mergeCell ref="B32:I32"/>
    <mergeCell ref="C33:H33"/>
    <mergeCell ref="C34:H34"/>
    <mergeCell ref="B35:H35"/>
    <mergeCell ref="B37:H37"/>
    <mergeCell ref="B38:I38"/>
    <mergeCell ref="C39:H39"/>
    <mergeCell ref="C40:H40"/>
    <mergeCell ref="C41:H41"/>
    <mergeCell ref="C42:H42"/>
    <mergeCell ref="C43:H43"/>
    <mergeCell ref="C44:H44"/>
    <mergeCell ref="C45:H45"/>
    <mergeCell ref="C46:H46"/>
    <mergeCell ref="B47:H47"/>
    <mergeCell ref="B49:H49"/>
    <mergeCell ref="C50:H50"/>
    <mergeCell ref="C51:H51"/>
    <mergeCell ref="C52:H52"/>
    <mergeCell ref="C53:H53"/>
    <mergeCell ref="C54:H54"/>
    <mergeCell ref="C55:H55"/>
    <mergeCell ref="C56:H56"/>
    <mergeCell ref="C57:H57"/>
    <mergeCell ref="B58:J58"/>
    <mergeCell ref="B60:J60"/>
    <mergeCell ref="B61:I61"/>
    <mergeCell ref="C62:I62"/>
    <mergeCell ref="C63:I63"/>
    <mergeCell ref="C64:I64"/>
    <mergeCell ref="B65:I65"/>
    <mergeCell ref="B66:J66"/>
    <mergeCell ref="B68:J68"/>
    <mergeCell ref="C69:H69"/>
    <mergeCell ref="B70:I70"/>
    <mergeCell ref="C71:H71"/>
    <mergeCell ref="C72:H72"/>
    <mergeCell ref="C73:H73"/>
    <mergeCell ref="C74:H74"/>
    <mergeCell ref="C75:H75"/>
    <mergeCell ref="B76:H76"/>
    <mergeCell ref="B77:J77"/>
    <mergeCell ref="B79:J79"/>
    <mergeCell ref="B80:H80"/>
    <mergeCell ref="B81:I81"/>
    <mergeCell ref="C82:H82"/>
    <mergeCell ref="C83:H83"/>
    <mergeCell ref="C84:H84"/>
    <mergeCell ref="C85:H85"/>
    <mergeCell ref="C86:H86"/>
    <mergeCell ref="C87:H87"/>
    <mergeCell ref="B88:H88"/>
    <mergeCell ref="B89:J89"/>
    <mergeCell ref="B90:H90"/>
    <mergeCell ref="B91:I91"/>
    <mergeCell ref="C92:H92"/>
    <mergeCell ref="B93:H93"/>
    <mergeCell ref="B95:J95"/>
    <mergeCell ref="B96:I96"/>
    <mergeCell ref="C97:I97"/>
    <mergeCell ref="C98:I98"/>
    <mergeCell ref="B99:I99"/>
    <mergeCell ref="B102:J102"/>
    <mergeCell ref="C103:H103"/>
    <mergeCell ref="C104:H104"/>
    <mergeCell ref="C105:H105"/>
    <mergeCell ref="C106:H106"/>
    <mergeCell ref="C107:H107"/>
    <mergeCell ref="B108:H108"/>
    <mergeCell ref="B109:J109"/>
    <mergeCell ref="B111:J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B120:H120"/>
    <mergeCell ref="B123:J123"/>
    <mergeCell ref="B124:I124"/>
    <mergeCell ref="C125:I125"/>
    <mergeCell ref="C126:I126"/>
    <mergeCell ref="C127:I127"/>
    <mergeCell ref="C128:I128"/>
    <mergeCell ref="C129:I129"/>
    <mergeCell ref="C130:I130"/>
    <mergeCell ref="C131:I131"/>
    <mergeCell ref="B132:I132"/>
    <mergeCell ref="B135:K150"/>
  </mergeCells>
  <printOptions headings="false" gridLines="false" gridLinesSet="true" horizontalCentered="false" verticalCentered="false"/>
  <pageMargins left="0.196527777777778" right="0" top="0.75" bottom="0.75" header="0" footer="0"/>
  <pageSetup paperSize="9" scale="51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9"/>
  <sheetViews>
    <sheetView showFormulas="false" showGridLines="true" showRowColHeaders="true" showZeros="true" rightToLeft="false" tabSelected="true" showOutlineSymbols="true" defaultGridColor="true" view="normal" topLeftCell="A43" colorId="64" zoomScale="100" zoomScaleNormal="100" zoomScalePageLayoutView="100" workbookViewId="0">
      <selection pane="topLeft" activeCell="B110" activeCellId="0" sqref="B110"/>
    </sheetView>
  </sheetViews>
  <sheetFormatPr defaultColWidth="14.6328125" defaultRowHeight="12.8" zeroHeight="false" outlineLevelRow="0" outlineLevelCol="0"/>
  <cols>
    <col collapsed="false" customWidth="true" hidden="false" outlineLevel="0" max="1" min="1" style="1" width="1.42"/>
    <col collapsed="false" customWidth="true" hidden="false" outlineLevel="0" max="2" min="2" style="1" width="8.4"/>
    <col collapsed="false" customWidth="true" hidden="false" outlineLevel="0" max="3" min="3" style="1" width="14.52"/>
    <col collapsed="false" customWidth="true" hidden="false" outlineLevel="0" max="4" min="4" style="1" width="24"/>
    <col collapsed="false" customWidth="true" hidden="false" outlineLevel="0" max="5" min="5" style="1" width="17.4"/>
    <col collapsed="false" customWidth="true" hidden="false" outlineLevel="0" max="6" min="6" style="1" width="26"/>
    <col collapsed="false" customWidth="true" hidden="false" outlineLevel="0" max="7" min="7" style="1" width="10.58"/>
    <col collapsed="false" customWidth="true" hidden="false" outlineLevel="0" max="8" min="8" style="1" width="12.86"/>
    <col collapsed="false" customWidth="true" hidden="false" outlineLevel="0" max="9" min="9" style="1" width="11.57"/>
    <col collapsed="false" customWidth="true" hidden="false" outlineLevel="0" max="10" min="10" style="1" width="21.14"/>
    <col collapsed="false" customWidth="true" hidden="false" outlineLevel="0" max="11" min="11" style="1" width="25.71"/>
    <col collapsed="false" customWidth="true" hidden="false" outlineLevel="0" max="12" min="12" style="1" width="17.71"/>
    <col collapsed="false" customWidth="true" hidden="false" outlineLevel="0" max="13" min="13" style="1" width="18"/>
    <col collapsed="false" customWidth="true" hidden="false" outlineLevel="0" max="14" min="14" style="1" width="17.59"/>
    <col collapsed="false" customWidth="true" hidden="false" outlineLevel="0" max="26" min="15" style="1" width="7.88"/>
    <col collapsed="false" customWidth="true" hidden="false" outlineLevel="0" max="27" min="27" style="1" width="14.28"/>
    <col collapsed="false" customWidth="false" hidden="false" outlineLevel="0" max="1024" min="28" style="1" width="14.62"/>
  </cols>
  <sheetData>
    <row r="1" customFormat="false" ht="16.5" hidden="false" customHeight="true" outlineLevel="0" collapsed="false">
      <c r="A1" s="52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3"/>
    </row>
    <row r="2" customFormat="false" ht="16.5" hidden="false" customHeight="true" outlineLevel="0" collapsed="false">
      <c r="A2" s="52"/>
      <c r="B2" s="53" t="s">
        <v>77</v>
      </c>
      <c r="C2" s="53"/>
      <c r="D2" s="53"/>
      <c r="E2" s="53"/>
      <c r="F2" s="53"/>
      <c r="G2" s="53"/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3"/>
    </row>
    <row r="3" customFormat="false" ht="16.5" hidden="false" customHeight="true" outlineLevel="0" collapsed="false">
      <c r="A3" s="52"/>
      <c r="B3" s="54" t="s">
        <v>78</v>
      </c>
      <c r="C3" s="54" t="s">
        <v>79</v>
      </c>
      <c r="D3" s="54"/>
      <c r="E3" s="54"/>
      <c r="F3" s="54"/>
      <c r="G3" s="54"/>
      <c r="H3" s="54"/>
      <c r="I3" s="54"/>
      <c r="J3" s="5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3"/>
    </row>
    <row r="4" customFormat="false" ht="16.5" hidden="false" customHeight="true" outlineLevel="0" collapsed="false">
      <c r="A4" s="52"/>
      <c r="B4" s="54" t="s">
        <v>80</v>
      </c>
      <c r="C4" s="54" t="s">
        <v>81</v>
      </c>
      <c r="D4" s="54"/>
      <c r="E4" s="54"/>
      <c r="F4" s="54"/>
      <c r="G4" s="54"/>
      <c r="H4" s="54"/>
      <c r="I4" s="54"/>
      <c r="J4" s="54" t="s">
        <v>255</v>
      </c>
      <c r="K4" s="5"/>
      <c r="L4" s="5"/>
      <c r="M4" s="5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3"/>
    </row>
    <row r="5" customFormat="false" ht="16.5" hidden="false" customHeight="true" outlineLevel="0" collapsed="false">
      <c r="A5" s="52"/>
      <c r="B5" s="54" t="s">
        <v>83</v>
      </c>
      <c r="C5" s="54" t="s">
        <v>84</v>
      </c>
      <c r="D5" s="54"/>
      <c r="E5" s="54"/>
      <c r="F5" s="54"/>
      <c r="G5" s="54"/>
      <c r="H5" s="54"/>
      <c r="I5" s="54"/>
      <c r="J5" s="56" t="n">
        <v>2026</v>
      </c>
      <c r="K5" s="5"/>
      <c r="L5" s="5"/>
      <c r="M5" s="5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3"/>
    </row>
    <row r="6" customFormat="false" ht="16.5" hidden="false" customHeight="true" outlineLevel="0" collapsed="false">
      <c r="A6" s="52"/>
      <c r="B6" s="54" t="s">
        <v>86</v>
      </c>
      <c r="C6" s="54" t="s">
        <v>87</v>
      </c>
      <c r="D6" s="54"/>
      <c r="E6" s="54"/>
      <c r="F6" s="54"/>
      <c r="G6" s="54"/>
      <c r="H6" s="54"/>
      <c r="I6" s="54"/>
      <c r="J6" s="54" t="n">
        <v>60</v>
      </c>
      <c r="K6" s="5"/>
      <c r="L6" s="5"/>
      <c r="M6" s="5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3"/>
    </row>
    <row r="7" customFormat="false" ht="16.5" hidden="false" customHeight="true" outlineLevel="0" collapsed="false">
      <c r="A7" s="52"/>
      <c r="B7" s="57"/>
      <c r="C7" s="57"/>
      <c r="D7" s="57"/>
      <c r="E7" s="57"/>
      <c r="F7" s="57"/>
      <c r="G7" s="57"/>
      <c r="H7" s="57"/>
      <c r="I7" s="57"/>
      <c r="J7" s="58" t="n">
        <v>15.22</v>
      </c>
      <c r="K7" s="5"/>
      <c r="L7" s="5"/>
      <c r="M7" s="5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3"/>
    </row>
    <row r="8" customFormat="false" ht="12.75" hidden="false" customHeight="true" outlineLevel="0" collapsed="false">
      <c r="A8" s="52"/>
      <c r="B8" s="53" t="s">
        <v>88</v>
      </c>
      <c r="C8" s="53"/>
      <c r="D8" s="53"/>
      <c r="E8" s="53"/>
      <c r="F8" s="53"/>
      <c r="G8" s="53"/>
      <c r="H8" s="53"/>
      <c r="I8" s="53"/>
      <c r="J8" s="53"/>
      <c r="K8" s="5"/>
      <c r="L8" s="5"/>
      <c r="M8" s="5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3"/>
    </row>
    <row r="9" customFormat="false" ht="12.75" hidden="false" customHeight="true" outlineLevel="0" collapsed="false">
      <c r="A9" s="52"/>
      <c r="B9" s="54" t="s">
        <v>89</v>
      </c>
      <c r="C9" s="54"/>
      <c r="D9" s="54" t="s">
        <v>90</v>
      </c>
      <c r="E9" s="54"/>
      <c r="F9" s="54" t="s">
        <v>91</v>
      </c>
      <c r="G9" s="54" t="n">
        <v>30</v>
      </c>
      <c r="H9" s="54"/>
      <c r="I9" s="54"/>
      <c r="J9" s="54"/>
      <c r="K9" s="5"/>
      <c r="L9" s="5"/>
      <c r="M9" s="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3"/>
    </row>
    <row r="10" customFormat="false" ht="12.75" hidden="false" customHeight="true" outlineLevel="0" collapsed="false">
      <c r="A10" s="52"/>
      <c r="B10" s="59" t="s">
        <v>262</v>
      </c>
      <c r="C10" s="59"/>
      <c r="D10" s="54" t="s">
        <v>263</v>
      </c>
      <c r="E10" s="54"/>
      <c r="F10" s="59"/>
      <c r="G10" s="59" t="n">
        <v>30</v>
      </c>
      <c r="H10" s="59"/>
      <c r="I10" s="59"/>
      <c r="J10" s="59"/>
      <c r="K10" s="5"/>
      <c r="L10" s="5"/>
      <c r="M10" s="5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3"/>
    </row>
    <row r="11" customFormat="false" ht="12.75" hidden="false" customHeight="true" outlineLevel="0" collapsed="false">
      <c r="A11" s="52"/>
      <c r="B11" s="57"/>
      <c r="C11" s="57"/>
      <c r="D11" s="57"/>
      <c r="E11" s="57"/>
      <c r="F11" s="57"/>
      <c r="G11" s="60"/>
      <c r="H11" s="57"/>
      <c r="I11" s="57"/>
      <c r="J11" s="57"/>
      <c r="K11" s="5"/>
      <c r="L11" s="5"/>
      <c r="M11" s="5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3"/>
    </row>
    <row r="12" customFormat="false" ht="16.5" hidden="false" customHeight="true" outlineLevel="0" collapsed="false">
      <c r="A12" s="52"/>
      <c r="B12" s="53" t="s">
        <v>205</v>
      </c>
      <c r="C12" s="53"/>
      <c r="D12" s="53"/>
      <c r="E12" s="53"/>
      <c r="F12" s="53"/>
      <c r="G12" s="53" t="n">
        <v>30</v>
      </c>
      <c r="H12" s="53"/>
      <c r="I12" s="53"/>
      <c r="J12" s="53"/>
      <c r="K12" s="5"/>
      <c r="L12" s="5"/>
      <c r="M12" s="5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3"/>
    </row>
    <row r="13" customFormat="false" ht="12.75" hidden="false" customHeight="true" outlineLevel="0" collapsed="false">
      <c r="A13" s="52"/>
      <c r="B13" s="54" t="n">
        <v>1</v>
      </c>
      <c r="C13" s="54" t="s">
        <v>93</v>
      </c>
      <c r="D13" s="54"/>
      <c r="E13" s="54"/>
      <c r="F13" s="54"/>
      <c r="G13" s="54" t="n">
        <v>30</v>
      </c>
      <c r="H13" s="54"/>
      <c r="I13" s="54"/>
      <c r="J13" s="54"/>
      <c r="K13" s="6"/>
      <c r="L13" s="6"/>
      <c r="M13" s="6"/>
      <c r="N13" s="6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3"/>
    </row>
    <row r="14" customFormat="false" ht="12.75" hidden="false" customHeight="true" outlineLevel="0" collapsed="false">
      <c r="A14" s="52"/>
      <c r="B14" s="54" t="n">
        <v>2</v>
      </c>
      <c r="C14" s="54" t="s">
        <v>94</v>
      </c>
      <c r="D14" s="54"/>
      <c r="E14" s="54"/>
      <c r="F14" s="54"/>
      <c r="G14" s="54" t="n">
        <v>30</v>
      </c>
      <c r="H14" s="54"/>
      <c r="I14" s="54"/>
      <c r="J14" s="59"/>
      <c r="K14" s="6"/>
      <c r="L14" s="6"/>
      <c r="M14" s="6"/>
      <c r="N14" s="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3"/>
    </row>
    <row r="15" customFormat="false" ht="12.75" hidden="false" customHeight="true" outlineLevel="0" collapsed="false">
      <c r="A15" s="52"/>
      <c r="B15" s="54" t="n">
        <v>3</v>
      </c>
      <c r="C15" s="54" t="s">
        <v>96</v>
      </c>
      <c r="D15" s="54"/>
      <c r="E15" s="54"/>
      <c r="F15" s="54"/>
      <c r="G15" s="54" t="n">
        <v>30</v>
      </c>
      <c r="H15" s="54"/>
      <c r="I15" s="54"/>
      <c r="J15" s="136"/>
      <c r="K15" s="6"/>
      <c r="L15" s="6"/>
      <c r="M15" s="6"/>
      <c r="N15" s="6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3"/>
    </row>
    <row r="16" customFormat="false" ht="24.75" hidden="false" customHeight="true" outlineLevel="0" collapsed="false">
      <c r="A16" s="52"/>
      <c r="B16" s="62" t="n">
        <v>4</v>
      </c>
      <c r="C16" s="63" t="s">
        <v>97</v>
      </c>
      <c r="D16" s="63"/>
      <c r="E16" s="63"/>
      <c r="F16" s="63"/>
      <c r="G16" s="63" t="n">
        <v>30</v>
      </c>
      <c r="H16" s="63"/>
      <c r="I16" s="63"/>
      <c r="J16" s="64"/>
      <c r="K16" s="6"/>
      <c r="L16" s="6"/>
      <c r="M16" s="6"/>
      <c r="N16" s="6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137"/>
    </row>
    <row r="17" customFormat="false" ht="12.75" hidden="false" customHeight="true" outlineLevel="0" collapsed="false">
      <c r="A17" s="52"/>
      <c r="B17" s="54" t="n">
        <v>5</v>
      </c>
      <c r="C17" s="54" t="s">
        <v>99</v>
      </c>
      <c r="D17" s="54"/>
      <c r="E17" s="54"/>
      <c r="F17" s="54"/>
      <c r="G17" s="54" t="n">
        <v>30</v>
      </c>
      <c r="H17" s="54"/>
      <c r="I17" s="54"/>
      <c r="J17" s="54"/>
      <c r="K17" s="66"/>
      <c r="L17" s="6"/>
      <c r="M17" s="6"/>
      <c r="N17" s="6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3"/>
    </row>
    <row r="18" customFormat="false" ht="12.75" hidden="false" customHeight="true" outlineLevel="0" collapsed="false">
      <c r="A18" s="52"/>
      <c r="B18" s="54" t="n">
        <v>6</v>
      </c>
      <c r="C18" s="54" t="s">
        <v>101</v>
      </c>
      <c r="D18" s="54"/>
      <c r="E18" s="54"/>
      <c r="F18" s="54"/>
      <c r="G18" s="54" t="n">
        <v>30</v>
      </c>
      <c r="H18" s="54"/>
      <c r="I18" s="54"/>
      <c r="J18" s="138"/>
      <c r="K18" s="6"/>
      <c r="L18" s="6"/>
      <c r="M18" s="6"/>
      <c r="N18" s="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3"/>
    </row>
    <row r="19" customFormat="false" ht="16.5" hidden="false" customHeight="true" outlineLevel="0" collapsed="false">
      <c r="A19" s="52"/>
      <c r="B19" s="60"/>
      <c r="C19" s="60"/>
      <c r="D19" s="60"/>
      <c r="E19" s="60"/>
      <c r="F19" s="60"/>
      <c r="G19" s="60" t="n">
        <v>30</v>
      </c>
      <c r="H19" s="60"/>
      <c r="I19" s="60"/>
      <c r="J19" s="60"/>
      <c r="K19" s="6"/>
      <c r="L19" s="6"/>
      <c r="M19" s="6"/>
      <c r="N19" s="6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3"/>
    </row>
    <row r="20" customFormat="false" ht="16.5" hidden="false" customHeight="true" outlineLevel="0" collapsed="false">
      <c r="A20" s="52"/>
      <c r="B20" s="53" t="s">
        <v>102</v>
      </c>
      <c r="C20" s="53"/>
      <c r="D20" s="53"/>
      <c r="E20" s="53"/>
      <c r="F20" s="53"/>
      <c r="G20" s="53" t="n">
        <v>30</v>
      </c>
      <c r="H20" s="53"/>
      <c r="I20" s="53"/>
      <c r="J20" s="53"/>
      <c r="K20" s="6"/>
      <c r="L20" s="6"/>
      <c r="M20" s="6"/>
      <c r="N20" s="6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3"/>
    </row>
    <row r="21" customFormat="false" ht="12.75" hidden="false" customHeight="true" outlineLevel="0" collapsed="false">
      <c r="A21" s="52"/>
      <c r="B21" s="68" t="n">
        <v>1</v>
      </c>
      <c r="C21" s="68" t="s">
        <v>103</v>
      </c>
      <c r="D21" s="68"/>
      <c r="E21" s="68"/>
      <c r="F21" s="68"/>
      <c r="G21" s="68" t="n">
        <v>30</v>
      </c>
      <c r="H21" s="68"/>
      <c r="I21" s="68" t="s">
        <v>104</v>
      </c>
      <c r="J21" s="68" t="s">
        <v>105</v>
      </c>
      <c r="K21" s="6"/>
      <c r="L21" s="6"/>
      <c r="M21" s="6"/>
      <c r="N21" s="6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3"/>
    </row>
    <row r="22" customFormat="false" ht="12.75" hidden="false" customHeight="true" outlineLevel="0" collapsed="false">
      <c r="A22" s="52"/>
      <c r="B22" s="68" t="s">
        <v>78</v>
      </c>
      <c r="C22" s="54" t="s">
        <v>106</v>
      </c>
      <c r="D22" s="54"/>
      <c r="E22" s="54"/>
      <c r="F22" s="54"/>
      <c r="G22" s="54" t="n">
        <v>30</v>
      </c>
      <c r="H22" s="54"/>
      <c r="I22" s="54"/>
      <c r="J22" s="69"/>
      <c r="K22" s="6"/>
      <c r="L22" s="6"/>
      <c r="M22" s="6"/>
      <c r="N22" s="6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3"/>
    </row>
    <row r="23" customFormat="false" ht="12.75" hidden="false" customHeight="true" outlineLevel="0" collapsed="false">
      <c r="A23" s="52"/>
      <c r="B23" s="68" t="s">
        <v>80</v>
      </c>
      <c r="C23" s="54" t="s">
        <v>107</v>
      </c>
      <c r="D23" s="54"/>
      <c r="E23" s="54"/>
      <c r="F23" s="54"/>
      <c r="G23" s="54"/>
      <c r="H23" s="54"/>
      <c r="I23" s="72"/>
      <c r="J23" s="69"/>
      <c r="K23" s="6"/>
      <c r="L23" s="6"/>
      <c r="M23" s="6"/>
      <c r="N23" s="6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3"/>
    </row>
    <row r="24" customFormat="false" ht="12.75" hidden="false" customHeight="true" outlineLevel="0" collapsed="false">
      <c r="A24" s="52"/>
      <c r="B24" s="68" t="s">
        <v>83</v>
      </c>
      <c r="C24" s="54" t="s">
        <v>108</v>
      </c>
      <c r="D24" s="54"/>
      <c r="E24" s="54"/>
      <c r="F24" s="54"/>
      <c r="G24" s="54"/>
      <c r="H24" s="54"/>
      <c r="I24" s="70"/>
      <c r="J24" s="69"/>
      <c r="K24" s="71"/>
      <c r="L24" s="6"/>
      <c r="M24" s="6"/>
      <c r="N24" s="6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3"/>
    </row>
    <row r="25" customFormat="false" ht="12.75" hidden="false" customHeight="true" outlineLevel="0" collapsed="false">
      <c r="A25" s="52"/>
      <c r="B25" s="68" t="s">
        <v>86</v>
      </c>
      <c r="C25" s="54" t="s">
        <v>109</v>
      </c>
      <c r="D25" s="54"/>
      <c r="E25" s="54"/>
      <c r="F25" s="54"/>
      <c r="G25" s="54"/>
      <c r="H25" s="54"/>
      <c r="I25" s="72"/>
      <c r="J25" s="69"/>
      <c r="K25" s="6"/>
      <c r="L25" s="6"/>
      <c r="M25" s="6"/>
      <c r="N25" s="6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"/>
    </row>
    <row r="26" customFormat="false" ht="12.75" hidden="false" customHeight="true" outlineLevel="0" collapsed="false">
      <c r="A26" s="52"/>
      <c r="B26" s="68" t="s">
        <v>110</v>
      </c>
      <c r="C26" s="54" t="s">
        <v>111</v>
      </c>
      <c r="D26" s="54"/>
      <c r="E26" s="54"/>
      <c r="F26" s="54"/>
      <c r="G26" s="54"/>
      <c r="H26" s="54"/>
      <c r="I26" s="72"/>
      <c r="J26" s="69"/>
      <c r="K26" s="6"/>
      <c r="L26" s="6"/>
      <c r="M26" s="6"/>
      <c r="N26" s="6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3"/>
    </row>
    <row r="27" customFormat="false" ht="12.75" hidden="false" customHeight="true" outlineLevel="0" collapsed="false">
      <c r="A27" s="52"/>
      <c r="B27" s="68" t="s">
        <v>112</v>
      </c>
      <c r="C27" s="68"/>
      <c r="D27" s="68"/>
      <c r="E27" s="68"/>
      <c r="F27" s="68"/>
      <c r="G27" s="68"/>
      <c r="H27" s="68"/>
      <c r="I27" s="68"/>
      <c r="J27" s="73"/>
      <c r="K27" s="74"/>
      <c r="L27" s="6"/>
      <c r="M27" s="6"/>
      <c r="N27" s="6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3"/>
    </row>
    <row r="28" customFormat="false" ht="14.25" hidden="false" customHeight="true" outlineLevel="0" collapsed="false">
      <c r="A28" s="52"/>
      <c r="B28" s="75"/>
      <c r="C28" s="75"/>
      <c r="D28" s="75"/>
      <c r="E28" s="75"/>
      <c r="F28" s="75"/>
      <c r="G28" s="75"/>
      <c r="H28" s="75"/>
      <c r="I28" s="75"/>
      <c r="J28" s="76"/>
      <c r="K28" s="6"/>
      <c r="L28" s="6"/>
      <c r="M28" s="6"/>
      <c r="N28" s="6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3"/>
    </row>
    <row r="29" customFormat="false" ht="14.25" hidden="false" customHeight="true" outlineLevel="0" collapsed="false">
      <c r="A29" s="52"/>
      <c r="B29" s="75"/>
      <c r="C29" s="75"/>
      <c r="D29" s="75"/>
      <c r="E29" s="75"/>
      <c r="F29" s="75"/>
      <c r="G29" s="75"/>
      <c r="H29" s="75"/>
      <c r="I29" s="75"/>
      <c r="J29" s="76"/>
      <c r="K29" s="6"/>
      <c r="L29" s="6"/>
      <c r="M29" s="6"/>
      <c r="N29" s="6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3"/>
    </row>
    <row r="30" customFormat="false" ht="12.75" hidden="false" customHeight="true" outlineLevel="0" collapsed="false">
      <c r="A30" s="52"/>
      <c r="B30" s="53" t="s">
        <v>113</v>
      </c>
      <c r="C30" s="53"/>
      <c r="D30" s="53"/>
      <c r="E30" s="53"/>
      <c r="F30" s="53"/>
      <c r="G30" s="53"/>
      <c r="H30" s="53"/>
      <c r="I30" s="53"/>
      <c r="J30" s="53"/>
      <c r="K30" s="6"/>
      <c r="L30" s="6"/>
      <c r="M30" s="6"/>
      <c r="N30" s="6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3"/>
    </row>
    <row r="31" customFormat="false" ht="12.75" hidden="false" customHeight="true" outlineLevel="0" collapsed="false">
      <c r="A31" s="52"/>
      <c r="B31" s="68" t="s">
        <v>114</v>
      </c>
      <c r="C31" s="68"/>
      <c r="D31" s="68"/>
      <c r="E31" s="68"/>
      <c r="F31" s="68"/>
      <c r="G31" s="68"/>
      <c r="H31" s="68"/>
      <c r="I31" s="68" t="s">
        <v>104</v>
      </c>
      <c r="J31" s="68" t="s">
        <v>105</v>
      </c>
      <c r="K31" s="6"/>
      <c r="L31" s="6"/>
      <c r="M31" s="6"/>
      <c r="N31" s="6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3"/>
    </row>
    <row r="32" customFormat="false" ht="12.75" hidden="false" customHeight="true" outlineLevel="0" collapsed="false">
      <c r="A32" s="52"/>
      <c r="B32" s="68" t="s">
        <v>115</v>
      </c>
      <c r="C32" s="68"/>
      <c r="D32" s="68"/>
      <c r="E32" s="68"/>
      <c r="F32" s="68"/>
      <c r="G32" s="68"/>
      <c r="H32" s="68"/>
      <c r="I32" s="68"/>
      <c r="J32" s="77"/>
      <c r="K32" s="6"/>
      <c r="L32" s="6"/>
      <c r="M32" s="6"/>
      <c r="N32" s="6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3"/>
    </row>
    <row r="33" customFormat="false" ht="12.75" hidden="false" customHeight="true" outlineLevel="0" collapsed="false">
      <c r="A33" s="52"/>
      <c r="B33" s="68" t="s">
        <v>78</v>
      </c>
      <c r="C33" s="54" t="s">
        <v>116</v>
      </c>
      <c r="D33" s="54"/>
      <c r="E33" s="54"/>
      <c r="F33" s="54"/>
      <c r="G33" s="54"/>
      <c r="H33" s="54"/>
      <c r="I33" s="72"/>
      <c r="J33" s="69"/>
      <c r="K33" s="6"/>
      <c r="L33" s="6"/>
      <c r="M33" s="6"/>
      <c r="N33" s="6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3"/>
    </row>
    <row r="34" customFormat="false" ht="12.75" hidden="false" customHeight="true" outlineLevel="0" collapsed="false">
      <c r="A34" s="52"/>
      <c r="B34" s="68" t="s">
        <v>80</v>
      </c>
      <c r="C34" s="54" t="s">
        <v>117</v>
      </c>
      <c r="D34" s="54"/>
      <c r="E34" s="54"/>
      <c r="F34" s="54"/>
      <c r="G34" s="54"/>
      <c r="H34" s="54"/>
      <c r="I34" s="72"/>
      <c r="J34" s="69"/>
      <c r="K34" s="6"/>
      <c r="L34" s="6"/>
      <c r="M34" s="6"/>
      <c r="N34" s="6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3"/>
    </row>
    <row r="35" customFormat="false" ht="14.25" hidden="false" customHeight="true" outlineLevel="0" collapsed="false">
      <c r="A35" s="52"/>
      <c r="B35" s="68" t="s">
        <v>118</v>
      </c>
      <c r="C35" s="68"/>
      <c r="D35" s="68"/>
      <c r="E35" s="68"/>
      <c r="F35" s="68"/>
      <c r="G35" s="68"/>
      <c r="H35" s="68"/>
      <c r="I35" s="78" t="n">
        <f aca="false">I33+I34</f>
        <v>0</v>
      </c>
      <c r="J35" s="73"/>
      <c r="K35" s="74"/>
      <c r="L35" s="6"/>
      <c r="M35" s="6"/>
      <c r="N35" s="6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3"/>
    </row>
    <row r="36" customFormat="false" ht="14.25" hidden="false" customHeight="true" outlineLevel="0" collapsed="false">
      <c r="A36" s="52"/>
      <c r="B36" s="79"/>
      <c r="C36" s="80"/>
      <c r="D36" s="80"/>
      <c r="E36" s="80"/>
      <c r="F36" s="80"/>
      <c r="G36" s="80"/>
      <c r="H36" s="80"/>
      <c r="I36" s="81"/>
      <c r="J36" s="82"/>
      <c r="K36" s="6"/>
      <c r="L36" s="6"/>
      <c r="M36" s="6"/>
      <c r="N36" s="6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3"/>
    </row>
    <row r="37" customFormat="false" ht="14.25" hidden="false" customHeight="true" outlineLevel="0" collapsed="false">
      <c r="A37" s="52"/>
      <c r="B37" s="68" t="s">
        <v>119</v>
      </c>
      <c r="C37" s="68"/>
      <c r="D37" s="68"/>
      <c r="E37" s="68"/>
      <c r="F37" s="68"/>
      <c r="G37" s="68"/>
      <c r="H37" s="68"/>
      <c r="I37" s="68" t="s">
        <v>104</v>
      </c>
      <c r="J37" s="68" t="s">
        <v>105</v>
      </c>
      <c r="K37" s="6"/>
      <c r="L37" s="6"/>
      <c r="M37" s="6"/>
      <c r="N37" s="6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3"/>
    </row>
    <row r="38" customFormat="false" ht="14.25" hidden="false" customHeight="true" outlineLevel="0" collapsed="false">
      <c r="A38" s="52"/>
      <c r="B38" s="68" t="s">
        <v>120</v>
      </c>
      <c r="C38" s="68"/>
      <c r="D38" s="68"/>
      <c r="E38" s="68"/>
      <c r="F38" s="68"/>
      <c r="G38" s="68"/>
      <c r="H38" s="68"/>
      <c r="I38" s="68"/>
      <c r="J38" s="101"/>
      <c r="K38" s="6"/>
      <c r="L38" s="6"/>
      <c r="M38" s="6"/>
      <c r="N38" s="6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3"/>
    </row>
    <row r="39" customFormat="false" ht="14.25" hidden="false" customHeight="true" outlineLevel="0" collapsed="false">
      <c r="A39" s="52"/>
      <c r="B39" s="68" t="s">
        <v>78</v>
      </c>
      <c r="C39" s="54" t="s">
        <v>121</v>
      </c>
      <c r="D39" s="54"/>
      <c r="E39" s="54"/>
      <c r="F39" s="54"/>
      <c r="G39" s="54"/>
      <c r="H39" s="54"/>
      <c r="I39" s="72"/>
      <c r="J39" s="69"/>
      <c r="K39" s="6"/>
      <c r="L39" s="6"/>
      <c r="M39" s="6"/>
      <c r="N39" s="6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3"/>
    </row>
    <row r="40" customFormat="false" ht="12.75" hidden="false" customHeight="true" outlineLevel="0" collapsed="false">
      <c r="A40" s="52"/>
      <c r="B40" s="68" t="s">
        <v>80</v>
      </c>
      <c r="C40" s="54" t="s">
        <v>122</v>
      </c>
      <c r="D40" s="54"/>
      <c r="E40" s="54"/>
      <c r="F40" s="54"/>
      <c r="G40" s="54"/>
      <c r="H40" s="54"/>
      <c r="I40" s="72"/>
      <c r="J40" s="69"/>
      <c r="K40" s="6"/>
      <c r="L40" s="6"/>
      <c r="M40" s="6"/>
      <c r="N40" s="6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3"/>
    </row>
    <row r="41" customFormat="false" ht="14.25" hidden="false" customHeight="true" outlineLevel="0" collapsed="false">
      <c r="A41" s="52"/>
      <c r="B41" s="68" t="s">
        <v>83</v>
      </c>
      <c r="C41" s="54" t="s">
        <v>123</v>
      </c>
      <c r="D41" s="54"/>
      <c r="E41" s="54"/>
      <c r="F41" s="54"/>
      <c r="G41" s="54"/>
      <c r="H41" s="54"/>
      <c r="I41" s="139"/>
      <c r="J41" s="69"/>
      <c r="K41" s="6"/>
      <c r="L41" s="6"/>
      <c r="M41" s="6"/>
      <c r="N41" s="6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3"/>
    </row>
    <row r="42" customFormat="false" ht="12.75" hidden="false" customHeight="true" outlineLevel="0" collapsed="false">
      <c r="A42" s="52"/>
      <c r="B42" s="68" t="s">
        <v>86</v>
      </c>
      <c r="C42" s="54" t="s">
        <v>124</v>
      </c>
      <c r="D42" s="54"/>
      <c r="E42" s="54"/>
      <c r="F42" s="54"/>
      <c r="G42" s="54"/>
      <c r="H42" s="54"/>
      <c r="I42" s="72"/>
      <c r="J42" s="69"/>
      <c r="K42" s="6"/>
      <c r="L42" s="6"/>
      <c r="M42" s="6"/>
      <c r="N42" s="6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3"/>
    </row>
    <row r="43" customFormat="false" ht="14.25" hidden="false" customHeight="true" outlineLevel="0" collapsed="false">
      <c r="A43" s="52"/>
      <c r="B43" s="68" t="s">
        <v>110</v>
      </c>
      <c r="C43" s="54" t="s">
        <v>125</v>
      </c>
      <c r="D43" s="54"/>
      <c r="E43" s="54"/>
      <c r="F43" s="54"/>
      <c r="G43" s="54"/>
      <c r="H43" s="54"/>
      <c r="I43" s="72"/>
      <c r="J43" s="69"/>
      <c r="K43" s="6"/>
      <c r="L43" s="6"/>
      <c r="M43" s="6"/>
      <c r="N43" s="6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3"/>
    </row>
    <row r="44" customFormat="false" ht="14.25" hidden="false" customHeight="true" outlineLevel="0" collapsed="false">
      <c r="A44" s="52"/>
      <c r="B44" s="68" t="s">
        <v>126</v>
      </c>
      <c r="C44" s="54" t="s">
        <v>127</v>
      </c>
      <c r="D44" s="54"/>
      <c r="E44" s="54"/>
      <c r="F44" s="54"/>
      <c r="G44" s="54"/>
      <c r="H44" s="54"/>
      <c r="I44" s="72"/>
      <c r="J44" s="69"/>
      <c r="K44" s="6"/>
      <c r="L44" s="6"/>
      <c r="M44" s="6"/>
      <c r="N44" s="6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3"/>
    </row>
    <row r="45" customFormat="false" ht="14.25" hidden="false" customHeight="true" outlineLevel="0" collapsed="false">
      <c r="A45" s="52"/>
      <c r="B45" s="68" t="s">
        <v>128</v>
      </c>
      <c r="C45" s="54" t="s">
        <v>129</v>
      </c>
      <c r="D45" s="54"/>
      <c r="E45" s="54"/>
      <c r="F45" s="54"/>
      <c r="G45" s="54"/>
      <c r="H45" s="54"/>
      <c r="I45" s="72"/>
      <c r="J45" s="69"/>
      <c r="K45" s="6"/>
      <c r="L45" s="6"/>
      <c r="M45" s="6"/>
      <c r="N45" s="6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3"/>
    </row>
    <row r="46" customFormat="false" ht="14.25" hidden="false" customHeight="true" outlineLevel="0" collapsed="false">
      <c r="A46" s="52"/>
      <c r="B46" s="68" t="s">
        <v>130</v>
      </c>
      <c r="C46" s="54" t="s">
        <v>131</v>
      </c>
      <c r="D46" s="54"/>
      <c r="E46" s="54"/>
      <c r="F46" s="54"/>
      <c r="G46" s="54"/>
      <c r="H46" s="54"/>
      <c r="I46" s="72"/>
      <c r="J46" s="69"/>
      <c r="K46" s="6"/>
      <c r="L46" s="6"/>
      <c r="M46" s="6"/>
      <c r="N46" s="6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3"/>
    </row>
    <row r="47" customFormat="false" ht="14.25" hidden="false" customHeight="true" outlineLevel="0" collapsed="false">
      <c r="A47" s="52"/>
      <c r="B47" s="68" t="s">
        <v>132</v>
      </c>
      <c r="C47" s="68"/>
      <c r="D47" s="68"/>
      <c r="E47" s="68"/>
      <c r="F47" s="68"/>
      <c r="G47" s="68"/>
      <c r="H47" s="68"/>
      <c r="I47" s="78" t="n">
        <f aca="false">SUM(I39:I46)</f>
        <v>0</v>
      </c>
      <c r="J47" s="73" t="n">
        <f aca="false">SUM(J39:J46)</f>
        <v>0</v>
      </c>
      <c r="K47" s="74"/>
      <c r="L47" s="6"/>
      <c r="M47" s="6"/>
      <c r="N47" s="6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3"/>
    </row>
    <row r="48" customFormat="false" ht="14.25" hidden="false" customHeight="true" outlineLevel="0" collapsed="false">
      <c r="A48" s="52"/>
      <c r="B48" s="5"/>
      <c r="C48" s="75"/>
      <c r="D48" s="75"/>
      <c r="E48" s="75"/>
      <c r="F48" s="75"/>
      <c r="G48" s="75"/>
      <c r="H48" s="75"/>
      <c r="I48" s="90"/>
      <c r="J48" s="91"/>
      <c r="K48" s="74"/>
      <c r="L48" s="6"/>
      <c r="M48" s="6"/>
      <c r="N48" s="6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3"/>
    </row>
    <row r="49" customFormat="false" ht="12.75" hidden="false" customHeight="true" outlineLevel="0" collapsed="false">
      <c r="A49" s="52"/>
      <c r="B49" s="68" t="s">
        <v>133</v>
      </c>
      <c r="C49" s="68"/>
      <c r="D49" s="68"/>
      <c r="E49" s="68"/>
      <c r="F49" s="68"/>
      <c r="G49" s="68"/>
      <c r="H49" s="68"/>
      <c r="I49" s="68" t="s">
        <v>258</v>
      </c>
      <c r="J49" s="78" t="s">
        <v>264</v>
      </c>
      <c r="K49" s="78" t="s">
        <v>259</v>
      </c>
      <c r="L49" s="6"/>
      <c r="M49" s="6"/>
      <c r="N49" s="6"/>
      <c r="O49" s="6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</row>
    <row r="50" customFormat="false" ht="12.75" hidden="false" customHeight="true" outlineLevel="0" collapsed="false">
      <c r="A50" s="92"/>
      <c r="B50" s="146" t="s">
        <v>78</v>
      </c>
      <c r="C50" s="147" t="s">
        <v>134</v>
      </c>
      <c r="D50" s="147"/>
      <c r="E50" s="147"/>
      <c r="F50" s="147"/>
      <c r="G50" s="147"/>
      <c r="H50" s="147"/>
      <c r="I50" s="148"/>
      <c r="J50" s="149"/>
      <c r="K50" s="149" t="n">
        <f aca="false">2000*60</f>
        <v>120000</v>
      </c>
      <c r="L50" s="95"/>
      <c r="M50" s="95"/>
      <c r="N50" s="95"/>
      <c r="O50" s="95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</row>
    <row r="51" customFormat="false" ht="14.25" hidden="false" customHeight="true" outlineLevel="0" collapsed="false">
      <c r="A51" s="52"/>
      <c r="B51" s="68" t="s">
        <v>80</v>
      </c>
      <c r="C51" s="54"/>
      <c r="D51" s="54"/>
      <c r="E51" s="54"/>
      <c r="F51" s="54"/>
      <c r="G51" s="54"/>
      <c r="H51" s="54"/>
      <c r="I51" s="54"/>
      <c r="J51" s="69"/>
      <c r="K51" s="69"/>
      <c r="L51" s="6"/>
      <c r="M51" s="6"/>
      <c r="N51" s="6"/>
      <c r="O51" s="6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</row>
    <row r="52" customFormat="false" ht="14.25" hidden="false" customHeight="true" outlineLevel="0" collapsed="false">
      <c r="A52" s="52"/>
      <c r="B52" s="68" t="s">
        <v>83</v>
      </c>
      <c r="C52" s="54"/>
      <c r="D52" s="54"/>
      <c r="E52" s="54"/>
      <c r="F52" s="54"/>
      <c r="G52" s="54"/>
      <c r="H52" s="54"/>
      <c r="I52" s="54"/>
      <c r="J52" s="69"/>
      <c r="K52" s="69"/>
      <c r="L52" s="6"/>
      <c r="M52" s="6"/>
      <c r="N52" s="6"/>
      <c r="O52" s="6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</row>
    <row r="53" customFormat="false" ht="14.25" hidden="false" customHeight="true" outlineLevel="0" collapsed="false">
      <c r="A53" s="52"/>
      <c r="B53" s="68" t="s">
        <v>86</v>
      </c>
      <c r="C53" s="54"/>
      <c r="D53" s="54"/>
      <c r="E53" s="54"/>
      <c r="F53" s="54"/>
      <c r="G53" s="54"/>
      <c r="H53" s="54"/>
      <c r="I53" s="54"/>
      <c r="J53" s="69"/>
      <c r="K53" s="69"/>
      <c r="L53" s="97"/>
      <c r="M53" s="6"/>
      <c r="N53" s="6"/>
      <c r="O53" s="6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</row>
    <row r="54" customFormat="false" ht="14.25" hidden="false" customHeight="true" outlineLevel="0" collapsed="false">
      <c r="A54" s="52"/>
      <c r="B54" s="68" t="s">
        <v>110</v>
      </c>
      <c r="C54" s="54"/>
      <c r="D54" s="54"/>
      <c r="E54" s="54"/>
      <c r="F54" s="54"/>
      <c r="G54" s="54"/>
      <c r="H54" s="54"/>
      <c r="I54" s="54"/>
      <c r="J54" s="69"/>
      <c r="K54" s="69"/>
      <c r="L54" s="99"/>
      <c r="M54" s="6"/>
      <c r="N54" s="6"/>
      <c r="O54" s="6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</row>
    <row r="55" customFormat="false" ht="14.25" hidden="false" customHeight="true" outlineLevel="0" collapsed="false">
      <c r="A55" s="52"/>
      <c r="B55" s="68" t="s">
        <v>126</v>
      </c>
      <c r="C55" s="54"/>
      <c r="D55" s="54"/>
      <c r="E55" s="54"/>
      <c r="F55" s="54"/>
      <c r="G55" s="54"/>
      <c r="H55" s="54"/>
      <c r="I55" s="54"/>
      <c r="J55" s="69"/>
      <c r="K55" s="69"/>
      <c r="L55" s="3"/>
      <c r="M55" s="6"/>
      <c r="N55" s="6"/>
      <c r="O55" s="6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</row>
    <row r="56" customFormat="false" ht="14.25" hidden="false" customHeight="true" outlineLevel="0" collapsed="false">
      <c r="A56" s="52"/>
      <c r="B56" s="68" t="s">
        <v>128</v>
      </c>
      <c r="C56" s="54"/>
      <c r="D56" s="54"/>
      <c r="E56" s="54"/>
      <c r="F56" s="54"/>
      <c r="G56" s="54"/>
      <c r="H56" s="54"/>
      <c r="I56" s="54"/>
      <c r="J56" s="69"/>
      <c r="K56" s="69"/>
      <c r="L56" s="6"/>
      <c r="M56" s="6"/>
      <c r="N56" s="6"/>
      <c r="O56" s="6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</row>
    <row r="57" customFormat="false" ht="14.25" hidden="false" customHeight="true" outlineLevel="0" collapsed="false">
      <c r="A57" s="52"/>
      <c r="B57" s="68" t="s">
        <v>142</v>
      </c>
      <c r="C57" s="68"/>
      <c r="D57" s="68"/>
      <c r="E57" s="68"/>
      <c r="F57" s="68"/>
      <c r="G57" s="68"/>
      <c r="H57" s="68"/>
      <c r="I57" s="68"/>
      <c r="J57" s="68"/>
      <c r="K57" s="73" t="n">
        <f aca="false">SUM(K50:K56)</f>
        <v>120000</v>
      </c>
      <c r="L57" s="6"/>
      <c r="M57" s="6"/>
      <c r="N57" s="6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3"/>
    </row>
    <row r="58" customFormat="false" ht="14.25" hidden="false" customHeight="true" outlineLevel="0" collapsed="false">
      <c r="A58" s="52"/>
      <c r="B58" s="5"/>
      <c r="C58" s="75"/>
      <c r="D58" s="75"/>
      <c r="E58" s="75"/>
      <c r="F58" s="75"/>
      <c r="G58" s="75"/>
      <c r="H58" s="75"/>
      <c r="I58" s="90"/>
      <c r="J58" s="91"/>
      <c r="K58" s="6"/>
      <c r="L58" s="6"/>
      <c r="M58" s="6"/>
      <c r="N58" s="6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3"/>
    </row>
    <row r="59" customFormat="false" ht="14.25" hidden="false" customHeight="true" outlineLevel="0" collapsed="false">
      <c r="A59" s="52"/>
      <c r="B59" s="53" t="s">
        <v>143</v>
      </c>
      <c r="C59" s="53"/>
      <c r="D59" s="53"/>
      <c r="E59" s="53"/>
      <c r="F59" s="53"/>
      <c r="G59" s="53"/>
      <c r="H59" s="53"/>
      <c r="I59" s="53"/>
      <c r="J59" s="53"/>
      <c r="K59" s="6"/>
      <c r="L59" s="6"/>
      <c r="M59" s="6"/>
      <c r="N59" s="6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3"/>
    </row>
    <row r="60" customFormat="false" ht="12.75" hidden="false" customHeight="true" outlineLevel="0" collapsed="false">
      <c r="A60" s="52"/>
      <c r="B60" s="68" t="s">
        <v>144</v>
      </c>
      <c r="C60" s="68"/>
      <c r="D60" s="68"/>
      <c r="E60" s="68"/>
      <c r="F60" s="68"/>
      <c r="G60" s="68"/>
      <c r="H60" s="68"/>
      <c r="I60" s="68"/>
      <c r="J60" s="68" t="s">
        <v>105</v>
      </c>
      <c r="K60" s="6"/>
      <c r="L60" s="6"/>
      <c r="M60" s="6"/>
      <c r="N60" s="6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3"/>
    </row>
    <row r="61" customFormat="false" ht="12.75" hidden="false" customHeight="true" outlineLevel="0" collapsed="false">
      <c r="A61" s="52"/>
      <c r="B61" s="68" t="s">
        <v>145</v>
      </c>
      <c r="C61" s="54" t="s">
        <v>146</v>
      </c>
      <c r="D61" s="54"/>
      <c r="E61" s="54"/>
      <c r="F61" s="54"/>
      <c r="G61" s="54"/>
      <c r="H61" s="54"/>
      <c r="I61" s="54"/>
      <c r="J61" s="69" t="n">
        <f aca="false">J35</f>
        <v>0</v>
      </c>
      <c r="K61" s="6"/>
      <c r="L61" s="6"/>
      <c r="M61" s="6"/>
      <c r="N61" s="6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3"/>
    </row>
    <row r="62" customFormat="false" ht="14.25" hidden="false" customHeight="true" outlineLevel="0" collapsed="false">
      <c r="A62" s="52"/>
      <c r="B62" s="68" t="s">
        <v>147</v>
      </c>
      <c r="C62" s="54" t="s">
        <v>148</v>
      </c>
      <c r="D62" s="54"/>
      <c r="E62" s="54"/>
      <c r="F62" s="54"/>
      <c r="G62" s="54"/>
      <c r="H62" s="54"/>
      <c r="I62" s="54"/>
      <c r="J62" s="69" t="n">
        <f aca="false">J47</f>
        <v>0</v>
      </c>
      <c r="K62" s="6"/>
      <c r="L62" s="6"/>
      <c r="M62" s="6"/>
      <c r="N62" s="6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3"/>
    </row>
    <row r="63" customFormat="false" ht="14.25" hidden="false" customHeight="true" outlineLevel="0" collapsed="false">
      <c r="A63" s="52"/>
      <c r="B63" s="68" t="s">
        <v>149</v>
      </c>
      <c r="C63" s="54" t="s">
        <v>150</v>
      </c>
      <c r="D63" s="54"/>
      <c r="E63" s="54"/>
      <c r="F63" s="54"/>
      <c r="G63" s="54"/>
      <c r="H63" s="54"/>
      <c r="I63" s="54"/>
      <c r="J63" s="69" t="n">
        <f aca="false">K57</f>
        <v>120000</v>
      </c>
      <c r="K63" s="6"/>
      <c r="L63" s="6"/>
      <c r="M63" s="6"/>
      <c r="N63" s="6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3"/>
    </row>
    <row r="64" customFormat="false" ht="14.25" hidden="false" customHeight="true" outlineLevel="0" collapsed="false">
      <c r="A64" s="92"/>
      <c r="B64" s="68" t="s">
        <v>151</v>
      </c>
      <c r="C64" s="68"/>
      <c r="D64" s="68"/>
      <c r="E64" s="68"/>
      <c r="F64" s="68"/>
      <c r="G64" s="68"/>
      <c r="H64" s="68"/>
      <c r="I64" s="68"/>
      <c r="J64" s="73" t="n">
        <f aca="false">SUM(J61:J63)</f>
        <v>120000</v>
      </c>
      <c r="K64" s="74"/>
      <c r="L64" s="95"/>
      <c r="M64" s="95"/>
      <c r="N64" s="95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3"/>
    </row>
    <row r="65" customFormat="false" ht="14.25" hidden="false" customHeight="true" outlineLevel="0" collapsed="false">
      <c r="A65" s="52"/>
      <c r="B65" s="100"/>
      <c r="C65" s="100"/>
      <c r="D65" s="100"/>
      <c r="E65" s="100"/>
      <c r="F65" s="100"/>
      <c r="G65" s="100"/>
      <c r="H65" s="100"/>
      <c r="I65" s="100"/>
      <c r="J65" s="100"/>
      <c r="K65" s="6"/>
      <c r="L65" s="6"/>
      <c r="M65" s="6"/>
      <c r="N65" s="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3"/>
    </row>
    <row r="66" customFormat="false" ht="14.25" hidden="false" customHeight="true" outlineLevel="0" collapsed="false">
      <c r="A66" s="52"/>
      <c r="B66" s="100"/>
      <c r="C66" s="100"/>
      <c r="D66" s="100"/>
      <c r="E66" s="100"/>
      <c r="F66" s="100"/>
      <c r="G66" s="100"/>
      <c r="H66" s="100"/>
      <c r="I66" s="100"/>
      <c r="J66" s="100"/>
      <c r="K66" s="6"/>
      <c r="L66" s="6"/>
      <c r="M66" s="6"/>
      <c r="N66" s="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3"/>
    </row>
    <row r="67" customFormat="false" ht="14.25" hidden="false" customHeight="true" outlineLevel="0" collapsed="false">
      <c r="A67" s="52"/>
      <c r="B67" s="53" t="s">
        <v>152</v>
      </c>
      <c r="C67" s="53"/>
      <c r="D67" s="53"/>
      <c r="E67" s="53"/>
      <c r="F67" s="53"/>
      <c r="G67" s="53"/>
      <c r="H67" s="53"/>
      <c r="I67" s="53"/>
      <c r="J67" s="53"/>
      <c r="K67" s="6"/>
      <c r="L67" s="6"/>
      <c r="M67" s="6"/>
      <c r="N67" s="6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3"/>
    </row>
    <row r="68" customFormat="false" ht="14.25" hidden="false" customHeight="true" outlineLevel="0" collapsed="false">
      <c r="A68" s="52"/>
      <c r="B68" s="68" t="n">
        <v>3</v>
      </c>
      <c r="C68" s="68" t="s">
        <v>153</v>
      </c>
      <c r="D68" s="68"/>
      <c r="E68" s="68"/>
      <c r="F68" s="68"/>
      <c r="G68" s="68"/>
      <c r="H68" s="68"/>
      <c r="I68" s="68" t="s">
        <v>104</v>
      </c>
      <c r="J68" s="68" t="s">
        <v>105</v>
      </c>
      <c r="K68" s="6"/>
      <c r="L68" s="6"/>
      <c r="M68" s="6"/>
      <c r="N68" s="6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3"/>
    </row>
    <row r="69" customFormat="false" ht="14.25" hidden="false" customHeight="true" outlineLevel="0" collapsed="false">
      <c r="A69" s="52"/>
      <c r="B69" s="68" t="s">
        <v>115</v>
      </c>
      <c r="C69" s="68"/>
      <c r="D69" s="68"/>
      <c r="E69" s="68"/>
      <c r="F69" s="68"/>
      <c r="G69" s="68"/>
      <c r="H69" s="68"/>
      <c r="I69" s="68"/>
      <c r="J69" s="101"/>
      <c r="K69" s="6"/>
      <c r="L69" s="6"/>
      <c r="M69" s="6"/>
      <c r="N69" s="6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3"/>
    </row>
    <row r="70" customFormat="false" ht="14.25" hidden="false" customHeight="true" outlineLevel="0" collapsed="false">
      <c r="A70" s="52"/>
      <c r="B70" s="68" t="s">
        <v>78</v>
      </c>
      <c r="C70" s="54" t="s">
        <v>154</v>
      </c>
      <c r="D70" s="54"/>
      <c r="E70" s="54"/>
      <c r="F70" s="54"/>
      <c r="G70" s="54"/>
      <c r="H70" s="54"/>
      <c r="I70" s="72"/>
      <c r="J70" s="69"/>
      <c r="K70" s="74"/>
      <c r="L70" s="6"/>
      <c r="M70" s="6"/>
      <c r="N70" s="6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3"/>
    </row>
    <row r="71" customFormat="false" ht="14.25" hidden="false" customHeight="true" outlineLevel="0" collapsed="false">
      <c r="A71" s="52"/>
      <c r="B71" s="68" t="s">
        <v>80</v>
      </c>
      <c r="C71" s="54" t="s">
        <v>155</v>
      </c>
      <c r="D71" s="54"/>
      <c r="E71" s="54"/>
      <c r="F71" s="54"/>
      <c r="G71" s="54"/>
      <c r="H71" s="54"/>
      <c r="I71" s="72"/>
      <c r="J71" s="69"/>
      <c r="K71" s="74"/>
      <c r="L71" s="6"/>
      <c r="M71" s="6"/>
      <c r="N71" s="6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3"/>
    </row>
    <row r="72" customFormat="false" ht="14.25" hidden="false" customHeight="true" outlineLevel="0" collapsed="false">
      <c r="A72" s="52"/>
      <c r="B72" s="68" t="s">
        <v>83</v>
      </c>
      <c r="C72" s="54" t="s">
        <v>156</v>
      </c>
      <c r="D72" s="54"/>
      <c r="E72" s="54"/>
      <c r="F72" s="54"/>
      <c r="G72" s="54"/>
      <c r="H72" s="54"/>
      <c r="I72" s="72"/>
      <c r="J72" s="69"/>
      <c r="K72" s="144"/>
      <c r="L72" s="6"/>
      <c r="M72" s="6"/>
      <c r="N72" s="6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3"/>
    </row>
    <row r="73" customFormat="false" ht="14.25" hidden="false" customHeight="true" outlineLevel="0" collapsed="false">
      <c r="A73" s="52"/>
      <c r="B73" s="68" t="s">
        <v>86</v>
      </c>
      <c r="C73" s="54" t="s">
        <v>158</v>
      </c>
      <c r="D73" s="54"/>
      <c r="E73" s="54"/>
      <c r="F73" s="54"/>
      <c r="G73" s="54"/>
      <c r="H73" s="54"/>
      <c r="I73" s="72"/>
      <c r="J73" s="69"/>
      <c r="K73" s="103"/>
      <c r="L73" s="6"/>
      <c r="M73" s="6"/>
      <c r="N73" s="6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3"/>
    </row>
    <row r="74" customFormat="false" ht="14.25" hidden="false" customHeight="true" outlineLevel="0" collapsed="false">
      <c r="A74" s="6"/>
      <c r="B74" s="68" t="s">
        <v>110</v>
      </c>
      <c r="C74" s="54" t="s">
        <v>159</v>
      </c>
      <c r="D74" s="54"/>
      <c r="E74" s="54"/>
      <c r="F74" s="54"/>
      <c r="G74" s="54"/>
      <c r="H74" s="54"/>
      <c r="I74" s="72"/>
      <c r="J74" s="69"/>
      <c r="K74" s="74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3"/>
    </row>
    <row r="75" customFormat="false" ht="14.25" hidden="false" customHeight="true" outlineLevel="0" collapsed="false">
      <c r="A75" s="52"/>
      <c r="B75" s="68" t="s">
        <v>160</v>
      </c>
      <c r="C75" s="68"/>
      <c r="D75" s="68"/>
      <c r="E75" s="68"/>
      <c r="F75" s="68"/>
      <c r="G75" s="68"/>
      <c r="H75" s="68"/>
      <c r="I75" s="78" t="n">
        <f aca="false">SUM(I70:I74)</f>
        <v>0</v>
      </c>
      <c r="J75" s="73"/>
      <c r="K75" s="74"/>
      <c r="L75" s="6"/>
      <c r="M75" s="6"/>
      <c r="N75" s="6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3"/>
    </row>
    <row r="76" customFormat="false" ht="14.25" hidden="false" customHeight="true" outlineLevel="0" collapsed="false">
      <c r="A76" s="92"/>
      <c r="B76" s="104"/>
      <c r="C76" s="104"/>
      <c r="D76" s="104"/>
      <c r="E76" s="104"/>
      <c r="F76" s="104"/>
      <c r="G76" s="104"/>
      <c r="H76" s="104"/>
      <c r="I76" s="104"/>
      <c r="J76" s="104"/>
      <c r="K76" s="95"/>
      <c r="L76" s="95"/>
      <c r="M76" s="95"/>
      <c r="N76" s="95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3"/>
    </row>
    <row r="77" customFormat="false" ht="14.25" hidden="false" customHeight="true" outlineLevel="0" collapsed="false">
      <c r="A77" s="92"/>
      <c r="B77" s="75"/>
      <c r="C77" s="75"/>
      <c r="D77" s="75"/>
      <c r="E77" s="75"/>
      <c r="F77" s="75"/>
      <c r="G77" s="75"/>
      <c r="H77" s="75"/>
      <c r="I77" s="75"/>
      <c r="J77" s="75"/>
      <c r="K77" s="95"/>
      <c r="L77" s="95"/>
      <c r="M77" s="95"/>
      <c r="N77" s="95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3"/>
    </row>
    <row r="78" customFormat="false" ht="14.25" hidden="false" customHeight="true" outlineLevel="0" collapsed="false">
      <c r="A78" s="52"/>
      <c r="B78" s="53" t="s">
        <v>161</v>
      </c>
      <c r="C78" s="53"/>
      <c r="D78" s="53"/>
      <c r="E78" s="53"/>
      <c r="F78" s="53"/>
      <c r="G78" s="53"/>
      <c r="H78" s="53"/>
      <c r="I78" s="53"/>
      <c r="J78" s="53"/>
      <c r="K78" s="6"/>
      <c r="L78" s="6"/>
      <c r="M78" s="6"/>
      <c r="N78" s="6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3"/>
    </row>
    <row r="79" customFormat="false" ht="14.25" hidden="false" customHeight="true" outlineLevel="0" collapsed="false">
      <c r="A79" s="6"/>
      <c r="B79" s="68" t="s">
        <v>162</v>
      </c>
      <c r="C79" s="68"/>
      <c r="D79" s="68"/>
      <c r="E79" s="68"/>
      <c r="F79" s="68"/>
      <c r="G79" s="68"/>
      <c r="H79" s="68"/>
      <c r="I79" s="68" t="s">
        <v>104</v>
      </c>
      <c r="J79" s="68" t="s">
        <v>105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3"/>
    </row>
    <row r="80" customFormat="false" ht="14.25" hidden="false" customHeight="true" outlineLevel="0" collapsed="false">
      <c r="A80" s="52"/>
      <c r="B80" s="105" t="s">
        <v>115</v>
      </c>
      <c r="C80" s="105"/>
      <c r="D80" s="105"/>
      <c r="E80" s="105"/>
      <c r="F80" s="105"/>
      <c r="G80" s="105"/>
      <c r="H80" s="105"/>
      <c r="I80" s="105"/>
      <c r="J80" s="106"/>
      <c r="K80" s="6"/>
      <c r="L80" s="6"/>
      <c r="M80" s="6"/>
      <c r="N80" s="6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3"/>
    </row>
    <row r="81" customFormat="false" ht="14.25" hidden="false" customHeight="true" outlineLevel="0" collapsed="false">
      <c r="A81" s="52"/>
      <c r="B81" s="68" t="s">
        <v>78</v>
      </c>
      <c r="C81" s="54" t="s">
        <v>163</v>
      </c>
      <c r="D81" s="54"/>
      <c r="E81" s="54"/>
      <c r="F81" s="54"/>
      <c r="G81" s="54"/>
      <c r="H81" s="54"/>
      <c r="I81" s="72"/>
      <c r="J81" s="69"/>
      <c r="K81" s="107"/>
      <c r="L81" s="6"/>
      <c r="M81" s="6"/>
      <c r="N81" s="6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3"/>
    </row>
    <row r="82" customFormat="false" ht="12.75" hidden="false" customHeight="true" outlineLevel="0" collapsed="false">
      <c r="A82" s="52"/>
      <c r="B82" s="68" t="s">
        <v>80</v>
      </c>
      <c r="C82" s="54" t="s">
        <v>164</v>
      </c>
      <c r="D82" s="54"/>
      <c r="E82" s="54"/>
      <c r="F82" s="54"/>
      <c r="G82" s="54"/>
      <c r="H82" s="54"/>
      <c r="I82" s="72"/>
      <c r="J82" s="69"/>
      <c r="K82" s="107"/>
      <c r="L82" s="6"/>
      <c r="M82" s="6"/>
      <c r="N82" s="6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3"/>
    </row>
    <row r="83" customFormat="false" ht="14.25" hidden="false" customHeight="true" outlineLevel="0" collapsed="false">
      <c r="A83" s="52"/>
      <c r="B83" s="68" t="s">
        <v>83</v>
      </c>
      <c r="C83" s="54" t="s">
        <v>165</v>
      </c>
      <c r="D83" s="54"/>
      <c r="E83" s="54"/>
      <c r="F83" s="54"/>
      <c r="G83" s="54"/>
      <c r="H83" s="54"/>
      <c r="I83" s="72"/>
      <c r="J83" s="69"/>
      <c r="K83" s="74"/>
      <c r="L83" s="6"/>
      <c r="M83" s="6"/>
      <c r="N83" s="6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3"/>
    </row>
    <row r="84" customFormat="false" ht="12.75" hidden="false" customHeight="true" outlineLevel="0" collapsed="false">
      <c r="A84" s="52"/>
      <c r="B84" s="68" t="s">
        <v>86</v>
      </c>
      <c r="C84" s="60" t="s">
        <v>166</v>
      </c>
      <c r="D84" s="60"/>
      <c r="E84" s="60"/>
      <c r="F84" s="60"/>
      <c r="G84" s="60"/>
      <c r="H84" s="60"/>
      <c r="I84" s="72"/>
      <c r="J84" s="69"/>
      <c r="K84" s="74"/>
      <c r="L84" s="6"/>
      <c r="M84" s="6"/>
      <c r="N84" s="6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3"/>
    </row>
    <row r="85" customFormat="false" ht="14.25" hidden="false" customHeight="true" outlineLevel="0" collapsed="false">
      <c r="A85" s="52"/>
      <c r="B85" s="68" t="s">
        <v>110</v>
      </c>
      <c r="C85" s="54" t="s">
        <v>167</v>
      </c>
      <c r="D85" s="54"/>
      <c r="E85" s="54"/>
      <c r="F85" s="54"/>
      <c r="G85" s="54"/>
      <c r="H85" s="54"/>
      <c r="I85" s="72"/>
      <c r="J85" s="69"/>
      <c r="K85" s="74"/>
      <c r="L85" s="6"/>
      <c r="M85" s="6"/>
      <c r="N85" s="6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3"/>
    </row>
    <row r="86" customFormat="false" ht="14.25" hidden="false" customHeight="true" outlineLevel="0" collapsed="false">
      <c r="A86" s="52"/>
      <c r="B86" s="68" t="s">
        <v>126</v>
      </c>
      <c r="C86" s="62" t="s">
        <v>168</v>
      </c>
      <c r="D86" s="62"/>
      <c r="E86" s="62"/>
      <c r="F86" s="62"/>
      <c r="G86" s="62"/>
      <c r="H86" s="62"/>
      <c r="I86" s="72"/>
      <c r="J86" s="69"/>
      <c r="K86" s="74"/>
      <c r="L86" s="6"/>
      <c r="M86" s="6"/>
      <c r="N86" s="6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3"/>
    </row>
    <row r="87" customFormat="false" ht="14.25" hidden="false" customHeight="true" outlineLevel="0" collapsed="false">
      <c r="A87" s="92"/>
      <c r="B87" s="68" t="s">
        <v>169</v>
      </c>
      <c r="C87" s="68"/>
      <c r="D87" s="68"/>
      <c r="E87" s="68"/>
      <c r="F87" s="68"/>
      <c r="G87" s="68"/>
      <c r="H87" s="68"/>
      <c r="I87" s="78" t="n">
        <f aca="false">SUM(I81:I86)</f>
        <v>0</v>
      </c>
      <c r="J87" s="73"/>
      <c r="K87" s="74"/>
      <c r="L87" s="95"/>
      <c r="M87" s="95"/>
      <c r="N87" s="95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3"/>
    </row>
    <row r="88" customFormat="false" ht="16.5" hidden="false" customHeight="true" outlineLevel="0" collapsed="false">
      <c r="A88" s="52"/>
      <c r="B88" s="80"/>
      <c r="C88" s="80"/>
      <c r="D88" s="80"/>
      <c r="E88" s="80"/>
      <c r="F88" s="80"/>
      <c r="G88" s="80"/>
      <c r="H88" s="80"/>
      <c r="I88" s="80"/>
      <c r="J88" s="80"/>
      <c r="K88" s="6"/>
      <c r="L88" s="6"/>
      <c r="M88" s="6"/>
      <c r="N88" s="6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3"/>
    </row>
    <row r="89" customFormat="false" ht="12.75" hidden="false" customHeight="true" outlineLevel="0" collapsed="false">
      <c r="A89" s="52"/>
      <c r="B89" s="68" t="s">
        <v>170</v>
      </c>
      <c r="C89" s="68"/>
      <c r="D89" s="68"/>
      <c r="E89" s="68"/>
      <c r="F89" s="68"/>
      <c r="G89" s="68"/>
      <c r="H89" s="68"/>
      <c r="I89" s="68" t="s">
        <v>104</v>
      </c>
      <c r="J89" s="68" t="s">
        <v>105</v>
      </c>
      <c r="K89" s="6"/>
      <c r="L89" s="6"/>
      <c r="M89" s="6"/>
      <c r="N89" s="6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3"/>
    </row>
    <row r="90" customFormat="false" ht="12.75" hidden="false" customHeight="true" outlineLevel="0" collapsed="false">
      <c r="A90" s="52"/>
      <c r="B90" s="108" t="s">
        <v>115</v>
      </c>
      <c r="C90" s="108"/>
      <c r="D90" s="108"/>
      <c r="E90" s="108"/>
      <c r="F90" s="108"/>
      <c r="G90" s="108"/>
      <c r="H90" s="108"/>
      <c r="I90" s="108"/>
      <c r="J90" s="109"/>
      <c r="K90" s="6"/>
      <c r="L90" s="6"/>
      <c r="M90" s="6"/>
      <c r="N90" s="6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3"/>
    </row>
    <row r="91" customFormat="false" ht="12.75" hidden="false" customHeight="true" outlineLevel="0" collapsed="false">
      <c r="A91" s="52"/>
      <c r="B91" s="68" t="s">
        <v>78</v>
      </c>
      <c r="C91" s="54" t="s">
        <v>171</v>
      </c>
      <c r="D91" s="54"/>
      <c r="E91" s="54"/>
      <c r="F91" s="54"/>
      <c r="G91" s="54"/>
      <c r="H91" s="54"/>
      <c r="I91" s="72"/>
      <c r="J91" s="69"/>
      <c r="K91" s="6"/>
      <c r="L91" s="6"/>
      <c r="M91" s="6"/>
      <c r="N91" s="6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3"/>
    </row>
    <row r="92" customFormat="false" ht="14.25" hidden="false" customHeight="true" outlineLevel="0" collapsed="false">
      <c r="A92" s="52"/>
      <c r="B92" s="68" t="s">
        <v>172</v>
      </c>
      <c r="C92" s="68"/>
      <c r="D92" s="68"/>
      <c r="E92" s="68"/>
      <c r="F92" s="68"/>
      <c r="G92" s="68"/>
      <c r="H92" s="68"/>
      <c r="I92" s="78"/>
      <c r="J92" s="73"/>
      <c r="K92" s="74"/>
      <c r="L92" s="6"/>
      <c r="M92" s="6"/>
      <c r="N92" s="6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3"/>
    </row>
    <row r="93" customFormat="false" ht="16.5" hidden="false" customHeight="true" outlineLevel="0" collapsed="false">
      <c r="A93" s="52"/>
      <c r="B93" s="75"/>
      <c r="C93" s="75"/>
      <c r="D93" s="75"/>
      <c r="E93" s="75"/>
      <c r="F93" s="75"/>
      <c r="G93" s="75"/>
      <c r="H93" s="75"/>
      <c r="I93" s="75"/>
      <c r="J93" s="75"/>
      <c r="K93" s="6"/>
      <c r="L93" s="6"/>
      <c r="M93" s="6"/>
      <c r="N93" s="6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3"/>
    </row>
    <row r="94" customFormat="false" ht="14.25" hidden="false" customHeight="true" outlineLevel="0" collapsed="false">
      <c r="A94" s="52"/>
      <c r="B94" s="53" t="s">
        <v>173</v>
      </c>
      <c r="C94" s="53"/>
      <c r="D94" s="53"/>
      <c r="E94" s="53"/>
      <c r="F94" s="53"/>
      <c r="G94" s="53"/>
      <c r="H94" s="53"/>
      <c r="I94" s="53"/>
      <c r="J94" s="53"/>
      <c r="K94" s="6"/>
      <c r="L94" s="6"/>
      <c r="M94" s="6"/>
      <c r="N94" s="6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3"/>
    </row>
    <row r="95" customFormat="false" ht="12.75" hidden="false" customHeight="true" outlineLevel="0" collapsed="false">
      <c r="A95" s="52"/>
      <c r="B95" s="68" t="s">
        <v>174</v>
      </c>
      <c r="C95" s="68"/>
      <c r="D95" s="68"/>
      <c r="E95" s="68"/>
      <c r="F95" s="68"/>
      <c r="G95" s="68"/>
      <c r="H95" s="68"/>
      <c r="I95" s="68"/>
      <c r="J95" s="68" t="s">
        <v>105</v>
      </c>
      <c r="K95" s="6"/>
      <c r="L95" s="6"/>
      <c r="M95" s="6"/>
      <c r="N95" s="6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3"/>
    </row>
    <row r="96" customFormat="false" ht="12.75" hidden="false" customHeight="true" outlineLevel="0" collapsed="false">
      <c r="A96" s="52"/>
      <c r="B96" s="68" t="s">
        <v>175</v>
      </c>
      <c r="C96" s="54" t="s">
        <v>164</v>
      </c>
      <c r="D96" s="54"/>
      <c r="E96" s="54"/>
      <c r="F96" s="54"/>
      <c r="G96" s="54"/>
      <c r="H96" s="54"/>
      <c r="I96" s="54"/>
      <c r="J96" s="69"/>
      <c r="K96" s="6"/>
      <c r="L96" s="6"/>
      <c r="M96" s="6"/>
      <c r="N96" s="6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3"/>
    </row>
    <row r="97" customFormat="false" ht="14.25" hidden="false" customHeight="true" outlineLevel="0" collapsed="false">
      <c r="A97" s="52"/>
      <c r="B97" s="68" t="s">
        <v>176</v>
      </c>
      <c r="C97" s="54" t="s">
        <v>177</v>
      </c>
      <c r="D97" s="54"/>
      <c r="E97" s="54"/>
      <c r="F97" s="54"/>
      <c r="G97" s="54"/>
      <c r="H97" s="54"/>
      <c r="I97" s="54"/>
      <c r="J97" s="69"/>
      <c r="K97" s="6"/>
      <c r="L97" s="6"/>
      <c r="M97" s="6"/>
      <c r="N97" s="6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3"/>
    </row>
    <row r="98" customFormat="false" ht="14.25" hidden="false" customHeight="true" outlineLevel="0" collapsed="false">
      <c r="A98" s="92"/>
      <c r="B98" s="68" t="s">
        <v>178</v>
      </c>
      <c r="C98" s="68"/>
      <c r="D98" s="68"/>
      <c r="E98" s="68"/>
      <c r="F98" s="68"/>
      <c r="G98" s="68"/>
      <c r="H98" s="68"/>
      <c r="I98" s="68"/>
      <c r="J98" s="73"/>
      <c r="K98" s="74"/>
      <c r="L98" s="95"/>
      <c r="M98" s="95"/>
      <c r="N98" s="95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3"/>
    </row>
    <row r="99" customFormat="false" ht="16.5" hidden="false" customHeight="true" outlineLevel="0" collapsed="false">
      <c r="A99" s="52"/>
      <c r="B99" s="75"/>
      <c r="C99" s="75"/>
      <c r="D99" s="75"/>
      <c r="E99" s="75"/>
      <c r="F99" s="75"/>
      <c r="G99" s="75"/>
      <c r="H99" s="75"/>
      <c r="I99" s="75"/>
      <c r="J99" s="75"/>
      <c r="K99" s="6"/>
      <c r="L99" s="6"/>
      <c r="M99" s="6"/>
      <c r="N99" s="6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3"/>
    </row>
    <row r="100" customFormat="false" ht="16.5" hidden="false" customHeight="true" outlineLevel="0" collapsed="false">
      <c r="A100" s="52"/>
      <c r="B100" s="75"/>
      <c r="C100" s="75"/>
      <c r="D100" s="75"/>
      <c r="E100" s="75"/>
      <c r="F100" s="75"/>
      <c r="G100" s="75"/>
      <c r="H100" s="75"/>
      <c r="I100" s="75"/>
      <c r="J100" s="75"/>
      <c r="K100" s="6"/>
      <c r="L100" s="6"/>
      <c r="M100" s="6"/>
      <c r="N100" s="6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3"/>
    </row>
    <row r="101" customFormat="false" ht="14.25" hidden="false" customHeight="true" outlineLevel="0" collapsed="false">
      <c r="A101" s="52"/>
      <c r="B101" s="53" t="s">
        <v>179</v>
      </c>
      <c r="C101" s="53"/>
      <c r="D101" s="53"/>
      <c r="E101" s="53"/>
      <c r="F101" s="53"/>
      <c r="G101" s="53"/>
      <c r="H101" s="53"/>
      <c r="I101" s="53"/>
      <c r="J101" s="53"/>
      <c r="K101" s="6"/>
      <c r="L101" s="6"/>
      <c r="M101" s="6"/>
      <c r="N101" s="6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3"/>
    </row>
    <row r="102" customFormat="false" ht="14.25" hidden="false" customHeight="true" outlineLevel="0" collapsed="false">
      <c r="A102" s="52"/>
      <c r="B102" s="68" t="n">
        <v>5</v>
      </c>
      <c r="C102" s="68" t="s">
        <v>180</v>
      </c>
      <c r="D102" s="68"/>
      <c r="E102" s="68"/>
      <c r="F102" s="68"/>
      <c r="G102" s="68"/>
      <c r="H102" s="68"/>
      <c r="I102" s="68"/>
      <c r="J102" s="68" t="s">
        <v>105</v>
      </c>
      <c r="K102" s="6"/>
      <c r="L102" s="6"/>
      <c r="M102" s="6"/>
      <c r="N102" s="6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3"/>
    </row>
    <row r="103" customFormat="false" ht="14.25" hidden="false" customHeight="true" outlineLevel="0" collapsed="false">
      <c r="A103" s="52"/>
      <c r="B103" s="68" t="s">
        <v>78</v>
      </c>
      <c r="C103" s="54" t="s">
        <v>181</v>
      </c>
      <c r="D103" s="54"/>
      <c r="E103" s="54"/>
      <c r="F103" s="54"/>
      <c r="G103" s="54"/>
      <c r="H103" s="54"/>
      <c r="I103" s="69"/>
      <c r="J103" s="69"/>
      <c r="K103" s="6"/>
      <c r="L103" s="6"/>
      <c r="M103" s="6"/>
      <c r="N103" s="6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3"/>
    </row>
    <row r="104" customFormat="false" ht="14.25" hidden="false" customHeight="true" outlineLevel="0" collapsed="false">
      <c r="A104" s="52"/>
      <c r="B104" s="68" t="s">
        <v>80</v>
      </c>
      <c r="C104" s="54" t="s">
        <v>182</v>
      </c>
      <c r="D104" s="54"/>
      <c r="E104" s="54"/>
      <c r="F104" s="54"/>
      <c r="G104" s="54"/>
      <c r="H104" s="54"/>
      <c r="I104" s="110"/>
      <c r="J104" s="69"/>
      <c r="K104" s="6"/>
      <c r="L104" s="6"/>
      <c r="M104" s="6"/>
      <c r="N104" s="6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3"/>
    </row>
    <row r="105" customFormat="false" ht="12.75" hidden="false" customHeight="true" outlineLevel="0" collapsed="false">
      <c r="A105" s="52"/>
      <c r="B105" s="111" t="s">
        <v>83</v>
      </c>
      <c r="C105" s="54" t="s">
        <v>183</v>
      </c>
      <c r="D105" s="54"/>
      <c r="E105" s="54"/>
      <c r="F105" s="54"/>
      <c r="G105" s="54"/>
      <c r="H105" s="54"/>
      <c r="I105" s="112"/>
      <c r="J105" s="69"/>
      <c r="K105" s="6"/>
      <c r="L105" s="6"/>
      <c r="M105" s="6"/>
      <c r="N105" s="6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3"/>
    </row>
    <row r="106" customFormat="false" ht="14.25" hidden="false" customHeight="true" outlineLevel="0" collapsed="false">
      <c r="A106" s="52"/>
      <c r="B106" s="111" t="s">
        <v>86</v>
      </c>
      <c r="C106" s="54" t="s">
        <v>184</v>
      </c>
      <c r="D106" s="54"/>
      <c r="E106" s="54"/>
      <c r="F106" s="54"/>
      <c r="G106" s="54"/>
      <c r="H106" s="54"/>
      <c r="I106" s="112"/>
      <c r="J106" s="69"/>
      <c r="K106" s="6"/>
      <c r="L106" s="6"/>
      <c r="M106" s="6"/>
      <c r="N106" s="6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3"/>
    </row>
    <row r="107" customFormat="false" ht="14.25" hidden="false" customHeight="true" outlineLevel="0" collapsed="false">
      <c r="A107" s="52"/>
      <c r="B107" s="68" t="s">
        <v>185</v>
      </c>
      <c r="C107" s="68"/>
      <c r="D107" s="68"/>
      <c r="E107" s="68"/>
      <c r="F107" s="68"/>
      <c r="G107" s="68"/>
      <c r="H107" s="68"/>
      <c r="I107" s="113"/>
      <c r="J107" s="73"/>
      <c r="K107" s="6"/>
      <c r="L107" s="6"/>
      <c r="M107" s="6"/>
      <c r="N107" s="6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3"/>
    </row>
    <row r="108" customFormat="false" ht="16.5" hidden="false" customHeight="true" outlineLevel="0" collapsed="false">
      <c r="A108" s="52"/>
      <c r="B108" s="104"/>
      <c r="C108" s="104"/>
      <c r="D108" s="104"/>
      <c r="E108" s="104"/>
      <c r="F108" s="104"/>
      <c r="G108" s="104"/>
      <c r="H108" s="104"/>
      <c r="I108" s="104"/>
      <c r="J108" s="104"/>
      <c r="K108" s="6"/>
      <c r="L108" s="6"/>
      <c r="M108" s="6"/>
      <c r="N108" s="6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3"/>
    </row>
    <row r="109" customFormat="false" ht="16.5" hidden="false" customHeight="true" outlineLevel="0" collapsed="false">
      <c r="A109" s="52"/>
      <c r="B109" s="75"/>
      <c r="C109" s="75"/>
      <c r="D109" s="75"/>
      <c r="E109" s="75"/>
      <c r="F109" s="75"/>
      <c r="G109" s="75"/>
      <c r="H109" s="75"/>
      <c r="I109" s="75"/>
      <c r="J109" s="75"/>
      <c r="K109" s="6"/>
      <c r="L109" s="6"/>
      <c r="M109" s="6"/>
      <c r="N109" s="6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3"/>
    </row>
    <row r="110" customFormat="false" ht="14.25" hidden="false" customHeight="true" outlineLevel="0" collapsed="false">
      <c r="A110" s="52"/>
      <c r="B110" s="114" t="s">
        <v>186</v>
      </c>
      <c r="C110" s="114"/>
      <c r="D110" s="114"/>
      <c r="E110" s="114"/>
      <c r="F110" s="114"/>
      <c r="G110" s="114"/>
      <c r="H110" s="114"/>
      <c r="I110" s="114"/>
      <c r="J110" s="114"/>
      <c r="K110" s="74"/>
      <c r="L110" s="107"/>
      <c r="M110" s="107"/>
      <c r="N110" s="6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3"/>
    </row>
    <row r="111" customFormat="false" ht="14.25" hidden="false" customHeight="true" outlineLevel="0" collapsed="false">
      <c r="A111" s="52"/>
      <c r="B111" s="83" t="n">
        <v>6</v>
      </c>
      <c r="C111" s="83" t="s">
        <v>187</v>
      </c>
      <c r="D111" s="83"/>
      <c r="E111" s="83"/>
      <c r="F111" s="83"/>
      <c r="G111" s="83"/>
      <c r="H111" s="83"/>
      <c r="I111" s="83" t="s">
        <v>104</v>
      </c>
      <c r="J111" s="83" t="s">
        <v>105</v>
      </c>
      <c r="K111" s="74"/>
      <c r="L111" s="6"/>
      <c r="M111" s="6"/>
      <c r="N111" s="6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3"/>
    </row>
    <row r="112" customFormat="false" ht="12.75" hidden="false" customHeight="true" outlineLevel="0" collapsed="false">
      <c r="A112" s="52"/>
      <c r="B112" s="83" t="s">
        <v>78</v>
      </c>
      <c r="C112" s="56" t="s">
        <v>188</v>
      </c>
      <c r="D112" s="56"/>
      <c r="E112" s="56"/>
      <c r="F112" s="56"/>
      <c r="G112" s="56"/>
      <c r="H112" s="56"/>
      <c r="I112" s="87"/>
      <c r="J112" s="86" t="n">
        <f aca="false">K50*I112</f>
        <v>0</v>
      </c>
      <c r="K112" s="115"/>
      <c r="L112" s="57"/>
      <c r="M112" s="57"/>
      <c r="N112" s="74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3"/>
    </row>
    <row r="113" customFormat="false" ht="14.25" hidden="false" customHeight="true" outlineLevel="0" collapsed="false">
      <c r="A113" s="52"/>
      <c r="B113" s="83" t="s">
        <v>80</v>
      </c>
      <c r="C113" s="56" t="s">
        <v>189</v>
      </c>
      <c r="D113" s="56"/>
      <c r="E113" s="56"/>
      <c r="F113" s="56"/>
      <c r="G113" s="56"/>
      <c r="H113" s="56"/>
      <c r="I113" s="87"/>
      <c r="J113" s="86" t="n">
        <f aca="false">(K50+J112)*I113</f>
        <v>0</v>
      </c>
      <c r="K113" s="115"/>
      <c r="L113" s="57"/>
      <c r="M113" s="57"/>
      <c r="N113" s="6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3"/>
    </row>
    <row r="114" customFormat="false" ht="14.25" hidden="false" customHeight="true" outlineLevel="0" collapsed="false">
      <c r="A114" s="52"/>
      <c r="B114" s="83" t="s">
        <v>83</v>
      </c>
      <c r="C114" s="83" t="s">
        <v>190</v>
      </c>
      <c r="D114" s="83"/>
      <c r="E114" s="83"/>
      <c r="F114" s="83"/>
      <c r="G114" s="83"/>
      <c r="H114" s="83"/>
      <c r="I114" s="85"/>
      <c r="J114" s="86"/>
      <c r="K114" s="57"/>
      <c r="L114" s="57"/>
      <c r="M114" s="57"/>
      <c r="N114" s="6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3"/>
    </row>
    <row r="115" customFormat="false" ht="14.25" hidden="false" customHeight="true" outlineLevel="0" collapsed="false">
      <c r="A115" s="52"/>
      <c r="B115" s="83" t="s">
        <v>191</v>
      </c>
      <c r="C115" s="56" t="s">
        <v>192</v>
      </c>
      <c r="D115" s="56"/>
      <c r="E115" s="56"/>
      <c r="F115" s="56"/>
      <c r="G115" s="56"/>
      <c r="H115" s="56"/>
      <c r="I115" s="87"/>
      <c r="J115" s="86" t="n">
        <f aca="false">(($K$50+$J$112+$J$113)/(1-($I$115+$I$116+$I$117))*I115)</f>
        <v>0</v>
      </c>
      <c r="K115" s="115"/>
      <c r="L115" s="74"/>
      <c r="M115" s="6"/>
      <c r="N115" s="6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3"/>
    </row>
    <row r="116" customFormat="false" ht="14.25" hidden="false" customHeight="true" outlineLevel="0" collapsed="false">
      <c r="A116" s="52"/>
      <c r="B116" s="83" t="s">
        <v>193</v>
      </c>
      <c r="C116" s="56" t="s">
        <v>194</v>
      </c>
      <c r="D116" s="56"/>
      <c r="E116" s="56"/>
      <c r="F116" s="56"/>
      <c r="G116" s="56"/>
      <c r="H116" s="56"/>
      <c r="I116" s="87"/>
      <c r="J116" s="86" t="n">
        <f aca="false">(($K$50+$J$112+$J$113)/(1-($I$115+$I$116+$I$117))*I116)</f>
        <v>0</v>
      </c>
      <c r="K116" s="115"/>
      <c r="L116" s="74"/>
      <c r="M116" s="6"/>
      <c r="N116" s="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3"/>
    </row>
    <row r="117" customFormat="false" ht="14.25" hidden="false" customHeight="true" outlineLevel="0" collapsed="false">
      <c r="A117" s="52"/>
      <c r="B117" s="83" t="s">
        <v>195</v>
      </c>
      <c r="C117" s="56" t="s">
        <v>196</v>
      </c>
      <c r="D117" s="56"/>
      <c r="E117" s="56"/>
      <c r="F117" s="56"/>
      <c r="G117" s="56"/>
      <c r="H117" s="56"/>
      <c r="I117" s="85" t="n">
        <v>0.03</v>
      </c>
      <c r="J117" s="86" t="n">
        <f aca="false">(($J$129+$J$112+$J$113)/(1-($I$115+$I$116+$I$117))*I117)</f>
        <v>3711.34020618557</v>
      </c>
      <c r="K117" s="74"/>
      <c r="L117" s="74"/>
      <c r="M117" s="6"/>
      <c r="N117" s="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3"/>
    </row>
    <row r="118" customFormat="false" ht="14.25" hidden="false" customHeight="true" outlineLevel="0" collapsed="false">
      <c r="A118" s="52"/>
      <c r="B118" s="83" t="s">
        <v>86</v>
      </c>
      <c r="C118" s="56" t="s">
        <v>184</v>
      </c>
      <c r="D118" s="56"/>
      <c r="E118" s="56"/>
      <c r="F118" s="56"/>
      <c r="G118" s="56"/>
      <c r="H118" s="56"/>
      <c r="I118" s="85"/>
      <c r="J118" s="86"/>
      <c r="K118" s="74"/>
      <c r="L118" s="74"/>
      <c r="M118" s="6"/>
      <c r="N118" s="6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3"/>
    </row>
    <row r="119" customFormat="false" ht="14.25" hidden="false" customHeight="true" outlineLevel="0" collapsed="false">
      <c r="A119" s="52"/>
      <c r="B119" s="83" t="s">
        <v>197</v>
      </c>
      <c r="C119" s="83"/>
      <c r="D119" s="83"/>
      <c r="E119" s="83"/>
      <c r="F119" s="83"/>
      <c r="G119" s="83"/>
      <c r="H119" s="83"/>
      <c r="I119" s="116" t="n">
        <f aca="false">SUM(I112:I118)</f>
        <v>0.03</v>
      </c>
      <c r="J119" s="89" t="n">
        <f aca="false">(SUM(J112:J118))</f>
        <v>3711.34020618557</v>
      </c>
      <c r="K119" s="74"/>
      <c r="L119" s="6"/>
      <c r="M119" s="6"/>
      <c r="N119" s="6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3"/>
    </row>
    <row r="120" customFormat="false" ht="14.25" hidden="false" customHeight="true" outlineLevel="0" collapsed="false">
      <c r="A120" s="52"/>
      <c r="B120" s="75"/>
      <c r="C120" s="75"/>
      <c r="D120" s="75"/>
      <c r="E120" s="75"/>
      <c r="F120" s="75"/>
      <c r="G120" s="75"/>
      <c r="H120" s="75"/>
      <c r="I120" s="117"/>
      <c r="J120" s="77"/>
      <c r="K120" s="74"/>
      <c r="L120" s="6"/>
      <c r="M120" s="6"/>
      <c r="N120" s="6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3"/>
    </row>
    <row r="121" customFormat="false" ht="14.25" hidden="false" customHeight="true" outlineLevel="0" collapsed="false">
      <c r="A121" s="52"/>
      <c r="B121" s="75"/>
      <c r="C121" s="75"/>
      <c r="D121" s="75"/>
      <c r="E121" s="75"/>
      <c r="F121" s="75"/>
      <c r="G121" s="75"/>
      <c r="H121" s="75"/>
      <c r="I121" s="117"/>
      <c r="J121" s="77"/>
      <c r="K121" s="74"/>
      <c r="L121" s="6"/>
      <c r="M121" s="6"/>
      <c r="N121" s="6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3"/>
    </row>
    <row r="122" customFormat="false" ht="14.25" hidden="false" customHeight="true" outlineLevel="0" collapsed="false">
      <c r="A122" s="52"/>
      <c r="B122" s="53" t="s">
        <v>198</v>
      </c>
      <c r="C122" s="53"/>
      <c r="D122" s="53"/>
      <c r="E122" s="53"/>
      <c r="F122" s="53"/>
      <c r="G122" s="53"/>
      <c r="H122" s="53"/>
      <c r="I122" s="53"/>
      <c r="J122" s="53"/>
      <c r="K122" s="6"/>
      <c r="L122" s="6"/>
      <c r="M122" s="6"/>
      <c r="N122" s="6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3"/>
    </row>
    <row r="123" customFormat="false" ht="14.25" hidden="false" customHeight="true" outlineLevel="0" collapsed="false">
      <c r="A123" s="52"/>
      <c r="B123" s="68" t="s">
        <v>199</v>
      </c>
      <c r="C123" s="68"/>
      <c r="D123" s="68"/>
      <c r="E123" s="68"/>
      <c r="F123" s="68"/>
      <c r="G123" s="68"/>
      <c r="H123" s="68"/>
      <c r="I123" s="68"/>
      <c r="J123" s="68" t="s">
        <v>105</v>
      </c>
      <c r="K123" s="6"/>
      <c r="L123" s="6"/>
      <c r="M123" s="6"/>
      <c r="N123" s="6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3"/>
    </row>
    <row r="124" customFormat="false" ht="14.25" hidden="false" customHeight="true" outlineLevel="0" collapsed="false">
      <c r="A124" s="52"/>
      <c r="B124" s="68" t="s">
        <v>78</v>
      </c>
      <c r="C124" s="54" t="str">
        <f aca="false">B20</f>
        <v>MÓDULO 1 - COMPOSIÇÃO DA REMUNERAÇÃO</v>
      </c>
      <c r="D124" s="54"/>
      <c r="E124" s="54"/>
      <c r="F124" s="54"/>
      <c r="G124" s="54"/>
      <c r="H124" s="54"/>
      <c r="I124" s="54"/>
      <c r="J124" s="69" t="n">
        <f aca="false">J27</f>
        <v>0</v>
      </c>
      <c r="K124" s="74"/>
      <c r="L124" s="74"/>
      <c r="M124" s="6"/>
      <c r="N124" s="6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3"/>
    </row>
    <row r="125" customFormat="false" ht="12.75" hidden="false" customHeight="true" outlineLevel="0" collapsed="false">
      <c r="A125" s="52"/>
      <c r="B125" s="68" t="s">
        <v>80</v>
      </c>
      <c r="C125" s="54" t="str">
        <f aca="false">B30</f>
        <v>MÓDULO 2 – ENCARGOS E BENEFÍCIOS ANUAIS, MENSAIS E DIÁRIOS</v>
      </c>
      <c r="D125" s="54"/>
      <c r="E125" s="54"/>
      <c r="F125" s="54"/>
      <c r="G125" s="54"/>
      <c r="H125" s="54"/>
      <c r="I125" s="54"/>
      <c r="J125" s="69" t="n">
        <f aca="false">J64</f>
        <v>120000</v>
      </c>
      <c r="K125" s="6"/>
      <c r="L125" s="74"/>
      <c r="M125" s="6"/>
      <c r="N125" s="6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3"/>
    </row>
    <row r="126" customFormat="false" ht="14.25" hidden="false" customHeight="true" outlineLevel="0" collapsed="false">
      <c r="A126" s="52"/>
      <c r="B126" s="68" t="s">
        <v>83</v>
      </c>
      <c r="C126" s="54" t="str">
        <f aca="false">B67</f>
        <v>MÓDULO 3 – PROVISÃO PARA RESCISÃO</v>
      </c>
      <c r="D126" s="54"/>
      <c r="E126" s="54"/>
      <c r="F126" s="54"/>
      <c r="G126" s="54"/>
      <c r="H126" s="54"/>
      <c r="I126" s="54"/>
      <c r="J126" s="69" t="n">
        <f aca="false">J75</f>
        <v>0</v>
      </c>
      <c r="K126" s="6"/>
      <c r="L126" s="74"/>
      <c r="M126" s="6"/>
      <c r="N126" s="6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3"/>
    </row>
    <row r="127" customFormat="false" ht="14.25" hidden="false" customHeight="true" outlineLevel="0" collapsed="false">
      <c r="A127" s="52"/>
      <c r="B127" s="68" t="s">
        <v>86</v>
      </c>
      <c r="C127" s="54" t="str">
        <f aca="false">B78</f>
        <v>MÓDULO 4 – CUSTO DE REPOSIÇÃO DO PROFISSIONAL AUSENTE</v>
      </c>
      <c r="D127" s="54"/>
      <c r="E127" s="54"/>
      <c r="F127" s="54"/>
      <c r="G127" s="54"/>
      <c r="H127" s="54"/>
      <c r="I127" s="54"/>
      <c r="J127" s="69" t="n">
        <f aca="false">J98</f>
        <v>0</v>
      </c>
      <c r="K127" s="6"/>
      <c r="L127" s="74"/>
      <c r="M127" s="6"/>
      <c r="N127" s="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3"/>
    </row>
    <row r="128" customFormat="false" ht="14.25" hidden="false" customHeight="true" outlineLevel="0" collapsed="false">
      <c r="A128" s="52"/>
      <c r="B128" s="68" t="s">
        <v>110</v>
      </c>
      <c r="C128" s="54" t="str">
        <f aca="false">B101</f>
        <v>MÓDULO 5 – INSUMOS DIVERSOS</v>
      </c>
      <c r="D128" s="54"/>
      <c r="E128" s="54"/>
      <c r="F128" s="54"/>
      <c r="G128" s="54"/>
      <c r="H128" s="54"/>
      <c r="I128" s="54"/>
      <c r="J128" s="69" t="n">
        <f aca="false">J107</f>
        <v>0</v>
      </c>
      <c r="K128" s="6"/>
      <c r="L128" s="74"/>
      <c r="M128" s="6"/>
      <c r="N128" s="6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3"/>
    </row>
    <row r="129" customFormat="false" ht="14.25" hidden="false" customHeight="true" outlineLevel="0" collapsed="false">
      <c r="A129" s="52"/>
      <c r="B129" s="68"/>
      <c r="C129" s="68" t="s">
        <v>200</v>
      </c>
      <c r="D129" s="68"/>
      <c r="E129" s="68"/>
      <c r="F129" s="68"/>
      <c r="G129" s="68"/>
      <c r="H129" s="68"/>
      <c r="I129" s="68"/>
      <c r="J129" s="73" t="n">
        <f aca="false">(SUM(J124:J128))</f>
        <v>120000</v>
      </c>
      <c r="K129" s="6"/>
      <c r="L129" s="74"/>
      <c r="M129" s="6"/>
      <c r="N129" s="6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3"/>
    </row>
    <row r="130" customFormat="false" ht="12.75" hidden="false" customHeight="true" outlineLevel="0" collapsed="false">
      <c r="A130" s="52"/>
      <c r="B130" s="68" t="s">
        <v>126</v>
      </c>
      <c r="C130" s="54" t="str">
        <f aca="false">B110</f>
        <v>MÓDULO 6 – CUSTOS INDIRETOS, TRIBUTOS E LUCRO</v>
      </c>
      <c r="D130" s="54"/>
      <c r="E130" s="54"/>
      <c r="F130" s="54"/>
      <c r="G130" s="54"/>
      <c r="H130" s="54"/>
      <c r="I130" s="54"/>
      <c r="J130" s="69" t="n">
        <f aca="false">J119</f>
        <v>3711.34020618557</v>
      </c>
      <c r="K130" s="6"/>
      <c r="L130" s="6"/>
      <c r="M130" s="6"/>
      <c r="N130" s="6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3"/>
    </row>
    <row r="131" customFormat="false" ht="14.25" hidden="false" customHeight="true" outlineLevel="0" collapsed="false">
      <c r="A131" s="52"/>
      <c r="B131" s="68" t="s">
        <v>208</v>
      </c>
      <c r="C131" s="68"/>
      <c r="D131" s="68"/>
      <c r="E131" s="68"/>
      <c r="F131" s="68"/>
      <c r="G131" s="68"/>
      <c r="H131" s="68"/>
      <c r="I131" s="68"/>
      <c r="J131" s="73" t="n">
        <f aca="false">(SUM(J129:J130))</f>
        <v>123711.340206186</v>
      </c>
      <c r="K131" s="6"/>
      <c r="L131" s="6"/>
      <c r="M131" s="6"/>
      <c r="N131" s="6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3"/>
    </row>
    <row r="132" customFormat="false" ht="14.25" hidden="false" customHeight="true" outlineLevel="0" collapsed="false">
      <c r="A132" s="52"/>
      <c r="B132" s="57"/>
      <c r="C132" s="57"/>
      <c r="D132" s="57"/>
      <c r="E132" s="57"/>
      <c r="F132" s="57"/>
      <c r="G132" s="57"/>
      <c r="H132" s="57"/>
      <c r="I132" s="57"/>
      <c r="J132" s="118"/>
      <c r="K132" s="74"/>
      <c r="L132" s="74"/>
      <c r="M132" s="74"/>
      <c r="N132" s="6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3"/>
    </row>
    <row r="133" customFormat="false" ht="12.75" hidden="false" customHeight="true" outlineLevel="0" collapsed="false">
      <c r="A133" s="52"/>
      <c r="B133" s="57"/>
      <c r="C133" s="57"/>
      <c r="D133" s="57"/>
      <c r="E133" s="57"/>
      <c r="F133" s="57"/>
      <c r="G133" s="57"/>
      <c r="H133" s="57"/>
      <c r="I133" s="75"/>
      <c r="J133" s="76"/>
      <c r="K133" s="74"/>
      <c r="L133" s="6"/>
      <c r="M133" s="6"/>
      <c r="N133" s="6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3"/>
    </row>
    <row r="134" customFormat="false" ht="51" hidden="false" customHeight="true" outlineLevel="0" collapsed="false">
      <c r="A134" s="5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6"/>
      <c r="M134" s="74"/>
      <c r="N134" s="6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3"/>
    </row>
    <row r="135" customFormat="false" ht="12.75" hidden="false" customHeight="true" outlineLevel="0" collapsed="false">
      <c r="A135" s="5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6"/>
      <c r="M135" s="6"/>
      <c r="N135" s="6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3"/>
    </row>
    <row r="136" customFormat="false" ht="14.25" hidden="false" customHeight="true" outlineLevel="0" collapsed="false">
      <c r="A136" s="5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6"/>
      <c r="M136" s="6"/>
      <c r="N136" s="6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3"/>
    </row>
    <row r="137" customFormat="false" ht="14.25" hidden="false" customHeight="true" outlineLevel="0" collapsed="false">
      <c r="A137" s="5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6"/>
      <c r="M137" s="6"/>
      <c r="N137" s="6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3"/>
    </row>
    <row r="138" customFormat="false" ht="14.25" hidden="false" customHeight="true" outlineLevel="0" collapsed="false">
      <c r="A138" s="5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6"/>
      <c r="M138" s="6"/>
      <c r="N138" s="6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3"/>
    </row>
    <row r="139" customFormat="false" ht="14.25" hidden="false" customHeight="true" outlineLevel="0" collapsed="false">
      <c r="A139" s="5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6"/>
      <c r="M139" s="6"/>
      <c r="N139" s="6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3"/>
    </row>
    <row r="140" customFormat="false" ht="14.25" hidden="false" customHeight="true" outlineLevel="0" collapsed="false">
      <c r="A140" s="5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6"/>
      <c r="M140" s="6"/>
      <c r="N140" s="6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3"/>
    </row>
    <row r="141" customFormat="false" ht="14.25" hidden="false" customHeight="true" outlineLevel="0" collapsed="false">
      <c r="A141" s="5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6"/>
      <c r="M141" s="6"/>
      <c r="N141" s="6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3"/>
    </row>
    <row r="142" customFormat="false" ht="14.25" hidden="false" customHeight="true" outlineLevel="0" collapsed="false">
      <c r="A142" s="5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6"/>
      <c r="M142" s="6"/>
      <c r="N142" s="6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3"/>
    </row>
    <row r="143" customFormat="false" ht="14.25" hidden="false" customHeight="true" outlineLevel="0" collapsed="false">
      <c r="A143" s="5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6"/>
      <c r="M143" s="6"/>
      <c r="N143" s="6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3"/>
    </row>
    <row r="144" customFormat="false" ht="14.25" hidden="false" customHeight="true" outlineLevel="0" collapsed="false">
      <c r="A144" s="5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6"/>
      <c r="M144" s="6"/>
      <c r="N144" s="6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3"/>
    </row>
    <row r="145" customFormat="false" ht="14.25" hidden="false" customHeight="true" outlineLevel="0" collapsed="false">
      <c r="A145" s="5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6"/>
      <c r="M145" s="6"/>
      <c r="N145" s="6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3"/>
    </row>
    <row r="146" customFormat="false" ht="14.25" hidden="false" customHeight="true" outlineLevel="0" collapsed="false">
      <c r="A146" s="5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6"/>
      <c r="M146" s="6"/>
      <c r="N146" s="6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3"/>
    </row>
    <row r="147" customFormat="false" ht="14.25" hidden="false" customHeight="true" outlineLevel="0" collapsed="false">
      <c r="A147" s="5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6"/>
      <c r="M147" s="6"/>
      <c r="N147" s="6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3"/>
    </row>
    <row r="148" customFormat="false" ht="14.25" hidden="false" customHeight="true" outlineLevel="0" collapsed="false">
      <c r="A148" s="5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3"/>
    </row>
    <row r="149" customFormat="false" ht="14.25" hidden="false" customHeight="true" outlineLevel="0" collapsed="false">
      <c r="A149" s="5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3"/>
    </row>
    <row r="150" customFormat="false" ht="14.25" hidden="false" customHeight="true" outlineLevel="0" collapsed="false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3"/>
    </row>
    <row r="151" customFormat="false" ht="14.25" hidden="false" customHeight="tru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3"/>
    </row>
    <row r="152" customFormat="false" ht="14.25" hidden="false" customHeight="tru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3"/>
    </row>
    <row r="153" customFormat="false" ht="14.25" hidden="false" customHeight="tru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3"/>
    </row>
    <row r="154" customFormat="false" ht="14.25" hidden="false" customHeight="tru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3"/>
    </row>
    <row r="155" customFormat="false" ht="14.25" hidden="false" customHeight="tru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3"/>
    </row>
    <row r="156" customFormat="false" ht="14.25" hidden="false" customHeight="tru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3"/>
    </row>
    <row r="157" customFormat="false" ht="14.25" hidden="false" customHeight="tru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3"/>
    </row>
    <row r="158" customFormat="false" ht="14.25" hidden="false" customHeight="tru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3"/>
    </row>
    <row r="159" customFormat="false" ht="14.25" hidden="false" customHeight="tru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3"/>
    </row>
    <row r="160" customFormat="false" ht="14.25" hidden="false" customHeight="tru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3"/>
    </row>
    <row r="161" customFormat="false" ht="14.25" hidden="false" customHeight="tru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3"/>
    </row>
    <row r="162" customFormat="false" ht="14.25" hidden="false" customHeight="tru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3"/>
    </row>
    <row r="163" customFormat="false" ht="14.25" hidden="false" customHeight="tru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3"/>
    </row>
    <row r="164" customFormat="false" ht="14.25" hidden="false" customHeight="tru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3"/>
    </row>
    <row r="165" customFormat="false" ht="14.25" hidden="false" customHeight="tru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3"/>
    </row>
    <row r="166" customFormat="false" ht="14.25" hidden="false" customHeight="tru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3"/>
    </row>
    <row r="167" customFormat="false" ht="14.25" hidden="false" customHeight="tru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3"/>
    </row>
    <row r="168" customFormat="false" ht="14.25" hidden="false" customHeight="tru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3"/>
    </row>
    <row r="169" customFormat="false" ht="14.25" hidden="false" customHeight="tru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3"/>
    </row>
    <row r="170" customFormat="false" ht="14.25" hidden="false" customHeight="tru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3"/>
    </row>
    <row r="171" customFormat="false" ht="14.25" hidden="false" customHeight="tru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3"/>
    </row>
    <row r="172" customFormat="false" ht="14.25" hidden="false" customHeight="tru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3"/>
    </row>
    <row r="173" customFormat="false" ht="14.25" hidden="false" customHeight="tru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3"/>
    </row>
    <row r="174" customFormat="false" ht="14.25" hidden="false" customHeight="tru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3"/>
    </row>
    <row r="175" customFormat="false" ht="14.25" hidden="false" customHeight="tru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3"/>
    </row>
    <row r="176" customFormat="false" ht="14.25" hidden="false" customHeight="tru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3"/>
    </row>
    <row r="177" customFormat="false" ht="14.25" hidden="false" customHeight="tru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3"/>
    </row>
    <row r="178" customFormat="false" ht="14.25" hidden="false" customHeight="tru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3"/>
    </row>
    <row r="179" customFormat="false" ht="14.25" hidden="false" customHeight="tru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3"/>
    </row>
    <row r="180" customFormat="false" ht="14.25" hidden="false" customHeight="tru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3"/>
    </row>
    <row r="181" customFormat="false" ht="14.25" hidden="false" customHeight="tru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3"/>
    </row>
    <row r="182" customFormat="false" ht="14.25" hidden="false" customHeight="tru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3"/>
    </row>
    <row r="183" customFormat="false" ht="14.25" hidden="false" customHeight="tru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3"/>
    </row>
    <row r="184" customFormat="false" ht="14.25" hidden="false" customHeight="tru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3"/>
    </row>
    <row r="185" customFormat="false" ht="14.25" hidden="false" customHeight="tru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3"/>
    </row>
    <row r="186" customFormat="false" ht="14.25" hidden="false" customHeight="tru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3"/>
    </row>
    <row r="187" customFormat="false" ht="14.25" hidden="false" customHeight="tru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3"/>
    </row>
    <row r="188" customFormat="false" ht="14.25" hidden="false" customHeight="tru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3"/>
    </row>
    <row r="189" customFormat="false" ht="14.25" hidden="false" customHeight="tru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3"/>
    </row>
    <row r="190" customFormat="false" ht="14.25" hidden="false" customHeight="tru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3"/>
    </row>
    <row r="191" customFormat="false" ht="14.25" hidden="false" customHeight="tru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3"/>
    </row>
    <row r="192" customFormat="false" ht="14.25" hidden="false" customHeight="tru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3"/>
    </row>
    <row r="193" customFormat="false" ht="14.25" hidden="false" customHeight="tru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3"/>
    </row>
    <row r="194" customFormat="false" ht="14.25" hidden="false" customHeight="tru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3"/>
    </row>
    <row r="195" customFormat="false" ht="14.25" hidden="false" customHeight="tru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3"/>
    </row>
    <row r="196" customFormat="false" ht="14.25" hidden="false" customHeight="tru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3"/>
    </row>
    <row r="197" customFormat="false" ht="14.25" hidden="false" customHeight="tru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3"/>
    </row>
    <row r="198" customFormat="false" ht="14.25" hidden="false" customHeight="tru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3"/>
    </row>
    <row r="199" customFormat="false" ht="14.25" hidden="false" customHeight="tru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3"/>
    </row>
    <row r="200" customFormat="false" ht="14.25" hidden="false" customHeight="tru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3"/>
    </row>
    <row r="201" customFormat="false" ht="14.25" hidden="false" customHeight="tru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3"/>
    </row>
    <row r="202" customFormat="false" ht="14.25" hidden="false" customHeight="tru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3"/>
    </row>
    <row r="203" customFormat="false" ht="14.25" hidden="false" customHeight="tru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3"/>
    </row>
    <row r="204" customFormat="false" ht="14.25" hidden="false" customHeight="tru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3"/>
    </row>
    <row r="205" customFormat="false" ht="14.25" hidden="false" customHeight="tru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3"/>
    </row>
    <row r="206" customFormat="false" ht="14.25" hidden="false" customHeight="tru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3"/>
    </row>
    <row r="207" customFormat="false" ht="14.25" hidden="false" customHeight="tru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3"/>
    </row>
    <row r="208" customFormat="false" ht="14.25" hidden="false" customHeight="tru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3"/>
    </row>
    <row r="209" customFormat="false" ht="14.25" hidden="false" customHeight="tru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3"/>
    </row>
    <row r="210" customFormat="false" ht="14.25" hidden="false" customHeight="tru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3"/>
    </row>
    <row r="211" customFormat="false" ht="14.25" hidden="false" customHeight="tru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3"/>
    </row>
    <row r="212" customFormat="false" ht="14.25" hidden="false" customHeight="tru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3"/>
    </row>
    <row r="213" customFormat="false" ht="14.25" hidden="false" customHeight="tru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3"/>
    </row>
    <row r="214" customFormat="false" ht="14.25" hidden="false" customHeight="tru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3"/>
    </row>
    <row r="215" customFormat="false" ht="14.25" hidden="false" customHeight="tru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3"/>
    </row>
    <row r="216" customFormat="false" ht="14.25" hidden="false" customHeight="tru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3"/>
    </row>
    <row r="217" customFormat="false" ht="14.25" hidden="false" customHeight="tru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3"/>
    </row>
    <row r="218" customFormat="false" ht="14.25" hidden="false" customHeight="tru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3"/>
    </row>
    <row r="219" customFormat="false" ht="14.25" hidden="false" customHeight="tru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3"/>
    </row>
    <row r="220" customFormat="false" ht="14.25" hidden="false" customHeight="tru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3"/>
    </row>
    <row r="221" customFormat="false" ht="14.25" hidden="false" customHeight="tru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3"/>
    </row>
    <row r="222" customFormat="false" ht="14.25" hidden="false" customHeight="tru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3"/>
    </row>
    <row r="223" customFormat="false" ht="14.25" hidden="false" customHeight="tru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3"/>
    </row>
    <row r="224" customFormat="false" ht="14.25" hidden="false" customHeight="tru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3"/>
    </row>
    <row r="225" customFormat="false" ht="14.2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3"/>
    </row>
    <row r="226" customFormat="false" ht="14.25" hidden="false" customHeight="tru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3"/>
    </row>
    <row r="227" customFormat="false" ht="14.25" hidden="false" customHeight="tru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3"/>
    </row>
    <row r="228" customFormat="false" ht="14.25" hidden="false" customHeight="tru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3"/>
    </row>
    <row r="229" customFormat="false" ht="14.25" hidden="false" customHeight="tru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3"/>
    </row>
    <row r="230" customFormat="false" ht="14.25" hidden="false" customHeight="tru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3"/>
    </row>
    <row r="231" customFormat="false" ht="14.25" hidden="false" customHeight="tru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3"/>
    </row>
    <row r="232" customFormat="false" ht="14.25" hidden="false" customHeight="tru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3"/>
    </row>
    <row r="233" customFormat="false" ht="14.25" hidden="false" customHeight="tru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3"/>
    </row>
    <row r="234" customFormat="false" ht="14.25" hidden="false" customHeight="tru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3"/>
    </row>
    <row r="235" customFormat="false" ht="14.25" hidden="false" customHeight="tru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3"/>
    </row>
    <row r="236" customFormat="false" ht="14.25" hidden="false" customHeight="tru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3"/>
    </row>
    <row r="237" customFormat="false" ht="14.25" hidden="false" customHeight="tru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3"/>
    </row>
    <row r="238" customFormat="false" ht="14.25" hidden="false" customHeight="tru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3"/>
    </row>
    <row r="239" customFormat="false" ht="14.25" hidden="false" customHeight="tru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3"/>
    </row>
    <row r="240" customFormat="false" ht="14.25" hidden="false" customHeight="tru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3"/>
    </row>
    <row r="241" customFormat="false" ht="14.25" hidden="false" customHeight="tru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3"/>
    </row>
    <row r="242" customFormat="false" ht="14.25" hidden="false" customHeight="tru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3"/>
    </row>
    <row r="243" customFormat="false" ht="14.25" hidden="false" customHeight="tru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3"/>
    </row>
    <row r="244" customFormat="false" ht="14.25" hidden="false" customHeight="tru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3"/>
    </row>
    <row r="245" customFormat="false" ht="14.25" hidden="false" customHeight="tru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3"/>
    </row>
    <row r="246" customFormat="false" ht="14.25" hidden="false" customHeight="tru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3"/>
    </row>
    <row r="247" customFormat="false" ht="14.25" hidden="false" customHeight="tru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3"/>
    </row>
    <row r="248" customFormat="false" ht="14.25" hidden="false" customHeight="tru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3"/>
    </row>
    <row r="249" customFormat="false" ht="14.25" hidden="false" customHeight="tru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3"/>
    </row>
    <row r="250" customFormat="false" ht="14.25" hidden="false" customHeight="tru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3"/>
    </row>
    <row r="251" customFormat="false" ht="14.25" hidden="false" customHeight="tru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3"/>
    </row>
    <row r="252" customFormat="false" ht="14.25" hidden="false" customHeight="tru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3"/>
    </row>
    <row r="253" customFormat="false" ht="14.25" hidden="false" customHeight="tru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3"/>
    </row>
    <row r="254" customFormat="false" ht="14.25" hidden="false" customHeight="tru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3"/>
    </row>
    <row r="255" customFormat="false" ht="14.25" hidden="false" customHeight="tru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3"/>
    </row>
    <row r="256" customFormat="false" ht="14.25" hidden="false" customHeight="tru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3"/>
    </row>
    <row r="257" customFormat="false" ht="14.25" hidden="false" customHeight="tru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3"/>
    </row>
    <row r="258" customFormat="false" ht="14.25" hidden="false" customHeight="tru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3"/>
    </row>
    <row r="259" customFormat="false" ht="14.25" hidden="false" customHeight="tru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3"/>
    </row>
    <row r="260" customFormat="false" ht="14.25" hidden="false" customHeight="tru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3"/>
    </row>
    <row r="261" customFormat="false" ht="14.25" hidden="false" customHeight="tru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3"/>
    </row>
    <row r="262" customFormat="false" ht="14.25" hidden="false" customHeight="true" outlineLevel="0" collapsed="false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customFormat="false" ht="14.2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customFormat="false" ht="14.2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customFormat="false" ht="14.2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customFormat="false" ht="14.2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customFormat="false" ht="14.2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customFormat="false" ht="14.2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customFormat="false" ht="14.2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customFormat="false" ht="14.2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customFormat="false" ht="14.2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customFormat="false" ht="14.2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customFormat="false" ht="14.2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customFormat="false" ht="14.2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customFormat="false" ht="14.2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customFormat="false" ht="14.2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customFormat="false" ht="14.2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customFormat="false" ht="14.2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customFormat="false" ht="14.2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customFormat="false" ht="14.2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customFormat="false" ht="14.2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customFormat="false" ht="14.2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customFormat="false" ht="14.2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customFormat="false" ht="14.2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customFormat="false" ht="14.2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customFormat="false" ht="14.2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customFormat="false" ht="14.2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customFormat="false" ht="14.2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customFormat="false" ht="14.2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customFormat="false" ht="14.2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customFormat="false" ht="14.2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customFormat="false" ht="14.2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customFormat="false" ht="14.2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customFormat="false" ht="14.2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customFormat="false" ht="14.2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customFormat="false" ht="14.2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customFormat="false" ht="14.2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customFormat="false" ht="14.2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customFormat="false" ht="14.2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customFormat="false" ht="14.2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customFormat="false" ht="14.2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customFormat="false" ht="14.2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customFormat="false" ht="14.2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customFormat="false" ht="14.2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customFormat="false" ht="14.2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customFormat="false" ht="14.2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customFormat="false" ht="14.2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customFormat="false" ht="14.2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customFormat="false" ht="14.2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customFormat="false" ht="14.2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customFormat="false" ht="14.2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customFormat="false" ht="14.2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customFormat="false" ht="14.2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customFormat="false" ht="14.2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customFormat="false" ht="14.2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customFormat="false" ht="14.2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customFormat="false" ht="14.2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customFormat="false" ht="14.2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customFormat="false" ht="14.2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customFormat="false" ht="14.2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customFormat="false" ht="14.2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customFormat="false" ht="14.2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customFormat="false" ht="14.2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customFormat="false" ht="14.2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customFormat="false" ht="14.2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customFormat="false" ht="14.2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customFormat="false" ht="14.2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customFormat="false" ht="14.2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customFormat="false" ht="14.2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customFormat="false" ht="14.2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customFormat="false" ht="14.2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customFormat="false" ht="14.2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customFormat="false" ht="14.2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customFormat="false" ht="14.2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customFormat="false" ht="14.2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customFormat="false" ht="14.2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customFormat="false" ht="14.2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customFormat="false" ht="14.2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customFormat="false" ht="14.2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customFormat="false" ht="14.2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customFormat="false" ht="14.2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customFormat="false" ht="14.2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customFormat="false" ht="14.2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customFormat="false" ht="14.2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customFormat="false" ht="14.2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customFormat="false" ht="14.2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customFormat="false" ht="14.2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customFormat="false" ht="14.2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customFormat="false" ht="14.2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customFormat="false" ht="14.2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customFormat="false" ht="14.2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customFormat="false" ht="14.2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customFormat="false" ht="14.2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customFormat="false" ht="14.2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customFormat="false" ht="14.2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customFormat="false" ht="14.2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customFormat="false" ht="14.2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customFormat="false" ht="14.2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customFormat="false" ht="14.2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customFormat="false" ht="14.2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customFormat="false" ht="14.2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customFormat="false" ht="14.2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customFormat="false" ht="14.2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customFormat="false" ht="14.2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customFormat="false" ht="14.2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customFormat="false" ht="14.2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customFormat="false" ht="14.2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customFormat="false" ht="14.2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customFormat="false" ht="14.2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customFormat="false" ht="14.2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customFormat="false" ht="14.2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customFormat="false" ht="14.2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customFormat="false" ht="14.2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customFormat="false" ht="14.2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customFormat="false" ht="14.2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customFormat="false" ht="14.2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customFormat="false" ht="14.2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customFormat="false" ht="14.2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customFormat="false" ht="14.2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customFormat="false" ht="14.2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customFormat="false" ht="14.2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customFormat="false" ht="14.2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customFormat="false" ht="14.2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customFormat="false" ht="14.2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customFormat="false" ht="14.2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customFormat="false" ht="14.2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customFormat="false" ht="14.2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customFormat="false" ht="14.2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customFormat="false" ht="14.2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customFormat="false" ht="14.2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customFormat="false" ht="14.2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customFormat="false" ht="14.2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customFormat="false" ht="14.2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customFormat="false" ht="14.2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customFormat="false" ht="14.2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customFormat="false" ht="14.2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customFormat="false" ht="14.2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customFormat="false" ht="14.2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customFormat="false" ht="14.2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customFormat="false" ht="14.2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customFormat="false" ht="14.2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customFormat="false" ht="14.2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customFormat="false" ht="14.2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customFormat="false" ht="14.2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customFormat="false" ht="14.2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customFormat="false" ht="14.2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customFormat="false" ht="14.2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customFormat="false" ht="14.2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customFormat="false" ht="14.2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customFormat="false" ht="14.2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customFormat="false" ht="14.2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customFormat="false" ht="14.2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customFormat="false" ht="14.2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customFormat="false" ht="14.2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customFormat="false" ht="14.2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customFormat="false" ht="14.2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customFormat="false" ht="14.2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customFormat="false" ht="14.2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customFormat="false" ht="14.2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customFormat="false" ht="14.2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customFormat="false" ht="14.2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customFormat="false" ht="14.2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customFormat="false" ht="14.2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customFormat="false" ht="14.2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customFormat="false" ht="14.2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customFormat="false" ht="14.2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customFormat="false" ht="14.2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customFormat="false" ht="14.2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customFormat="false" ht="14.2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customFormat="false" ht="14.2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customFormat="false" ht="14.2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customFormat="false" ht="14.2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customFormat="false" ht="14.2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customFormat="false" ht="14.2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customFormat="false" ht="14.2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customFormat="false" ht="14.2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customFormat="false" ht="14.2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customFormat="false" ht="14.2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customFormat="false" ht="14.2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customFormat="false" ht="14.2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customFormat="false" ht="14.2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customFormat="false" ht="14.2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customFormat="false" ht="14.2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customFormat="false" ht="14.2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customFormat="false" ht="14.2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customFormat="false" ht="14.2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customFormat="false" ht="14.2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customFormat="false" ht="14.2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customFormat="false" ht="14.2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customFormat="false" ht="14.2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customFormat="false" ht="14.2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customFormat="false" ht="14.2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customFormat="false" ht="14.2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customFormat="false" ht="14.2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customFormat="false" ht="14.2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customFormat="false" ht="14.2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customFormat="false" ht="14.2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customFormat="false" ht="14.2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customFormat="false" ht="14.2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customFormat="false" ht="14.2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customFormat="false" ht="14.2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customFormat="false" ht="14.2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customFormat="false" ht="14.2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customFormat="false" ht="14.2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customFormat="false" ht="14.2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customFormat="false" ht="14.2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customFormat="false" ht="14.2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customFormat="false" ht="14.2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customFormat="false" ht="14.2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customFormat="false" ht="14.2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customFormat="false" ht="14.2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customFormat="false" ht="14.2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customFormat="false" ht="14.2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customFormat="false" ht="14.2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customFormat="false" ht="14.2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customFormat="false" ht="14.2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customFormat="false" ht="14.2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customFormat="false" ht="14.2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customFormat="false" ht="14.2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customFormat="false" ht="14.2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customFormat="false" ht="14.2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customFormat="false" ht="14.2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customFormat="false" ht="14.2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customFormat="false" ht="14.2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customFormat="false" ht="14.2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customFormat="false" ht="14.2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customFormat="false" ht="14.2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customFormat="false" ht="14.2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customFormat="false" ht="14.2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customFormat="false" ht="14.2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customFormat="false" ht="14.2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customFormat="false" ht="14.2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customFormat="false" ht="14.2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customFormat="false" ht="14.2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customFormat="false" ht="14.2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customFormat="false" ht="14.2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customFormat="false" ht="14.2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customFormat="false" ht="14.2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customFormat="false" ht="14.2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customFormat="false" ht="14.2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customFormat="false" ht="14.2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customFormat="false" ht="14.2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customFormat="false" ht="14.2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customFormat="false" ht="14.2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customFormat="false" ht="14.2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customFormat="false" ht="14.2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customFormat="false" ht="14.2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customFormat="false" ht="14.2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customFormat="false" ht="14.2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customFormat="false" ht="14.2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customFormat="false" ht="14.2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customFormat="false" ht="14.2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customFormat="false" ht="14.2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customFormat="false" ht="14.2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customFormat="false" ht="14.2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customFormat="false" ht="14.2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customFormat="false" ht="14.2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customFormat="false" ht="14.2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customFormat="false" ht="14.2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customFormat="false" ht="14.2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customFormat="false" ht="14.2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customFormat="false" ht="14.2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customFormat="false" ht="14.2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customFormat="false" ht="14.2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customFormat="false" ht="14.2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customFormat="false" ht="14.2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customFormat="false" ht="14.2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customFormat="false" ht="14.2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customFormat="false" ht="14.2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customFormat="false" ht="14.2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customFormat="false" ht="14.2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customFormat="false" ht="14.2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customFormat="false" ht="14.2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customFormat="false" ht="14.2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customFormat="false" ht="14.2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customFormat="false" ht="14.2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customFormat="false" ht="14.2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customFormat="false" ht="14.2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customFormat="false" ht="14.2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customFormat="false" ht="14.2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customFormat="false" ht="14.2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customFormat="false" ht="14.2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customFormat="false" ht="14.2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customFormat="false" ht="14.2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customFormat="false" ht="14.2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customFormat="false" ht="14.2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customFormat="false" ht="14.2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customFormat="false" ht="14.2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customFormat="false" ht="14.2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customFormat="false" ht="14.2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customFormat="false" ht="14.2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customFormat="false" ht="14.2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customFormat="false" ht="14.2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customFormat="false" ht="14.2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customFormat="false" ht="14.2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customFormat="false" ht="14.2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customFormat="false" ht="14.2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customFormat="false" ht="14.2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customFormat="false" ht="14.2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customFormat="false" ht="14.2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customFormat="false" ht="14.2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customFormat="false" ht="14.2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customFormat="false" ht="14.2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customFormat="false" ht="14.2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customFormat="false" ht="14.2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customFormat="false" ht="14.2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customFormat="false" ht="14.2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customFormat="false" ht="14.2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customFormat="false" ht="14.2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customFormat="false" ht="14.2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customFormat="false" ht="14.2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customFormat="false" ht="14.2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customFormat="false" ht="14.2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customFormat="false" ht="14.2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customFormat="false" ht="14.2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customFormat="false" ht="14.2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customFormat="false" ht="14.2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customFormat="false" ht="14.2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customFormat="false" ht="14.2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customFormat="false" ht="14.2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customFormat="false" ht="14.2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customFormat="false" ht="14.2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customFormat="false" ht="14.2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customFormat="false" ht="14.2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customFormat="false" ht="14.2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customFormat="false" ht="14.2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customFormat="false" ht="14.2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customFormat="false" ht="14.2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customFormat="false" ht="14.2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customFormat="false" ht="14.2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customFormat="false" ht="14.2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customFormat="false" ht="14.2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customFormat="false" ht="14.2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customFormat="false" ht="14.2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customFormat="false" ht="14.2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customFormat="false" ht="14.2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customFormat="false" ht="14.2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customFormat="false" ht="14.2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customFormat="false" ht="14.2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customFormat="false" ht="14.2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customFormat="false" ht="14.2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customFormat="false" ht="14.2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customFormat="false" ht="14.2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customFormat="false" ht="14.2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customFormat="false" ht="14.2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customFormat="false" ht="14.2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customFormat="false" ht="14.2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customFormat="false" ht="14.2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customFormat="false" ht="14.2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customFormat="false" ht="14.2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customFormat="false" ht="14.2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customFormat="false" ht="14.2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customFormat="false" ht="14.2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customFormat="false" ht="14.2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customFormat="false" ht="14.2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customFormat="false" ht="14.2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customFormat="false" ht="14.2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customFormat="false" ht="14.2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customFormat="false" ht="14.2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customFormat="false" ht="14.2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customFormat="false" ht="14.2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customFormat="false" ht="14.2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customFormat="false" ht="14.2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customFormat="false" ht="14.2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customFormat="false" ht="14.2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customFormat="false" ht="14.2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customFormat="false" ht="14.2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customFormat="false" ht="14.2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customFormat="false" ht="14.2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customFormat="false" ht="14.2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customFormat="false" ht="14.2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customFormat="false" ht="14.2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customFormat="false" ht="14.2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customFormat="false" ht="14.2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customFormat="false" ht="14.2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customFormat="false" ht="14.2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customFormat="false" ht="14.2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customFormat="false" ht="14.2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customFormat="false" ht="14.2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customFormat="false" ht="14.2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customFormat="false" ht="14.2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customFormat="false" ht="14.2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customFormat="false" ht="14.2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customFormat="false" ht="14.2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customFormat="false" ht="14.2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customFormat="false" ht="14.2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customFormat="false" ht="14.2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customFormat="false" ht="14.2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customFormat="false" ht="14.2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customFormat="false" ht="14.2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customFormat="false" ht="14.2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customFormat="false" ht="14.2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customFormat="false" ht="14.2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customFormat="false" ht="14.2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customFormat="false" ht="14.2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customFormat="false" ht="14.2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customFormat="false" ht="14.2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customFormat="false" ht="14.2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customFormat="false" ht="14.2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customFormat="false" ht="14.2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customFormat="false" ht="14.2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customFormat="false" ht="14.2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customFormat="false" ht="14.2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customFormat="false" ht="14.2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customFormat="false" ht="14.2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customFormat="false" ht="14.2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customFormat="false" ht="14.2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customFormat="false" ht="14.2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customFormat="false" ht="14.2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customFormat="false" ht="14.2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customFormat="false" ht="14.2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customFormat="false" ht="14.2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customFormat="false" ht="14.2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customFormat="false" ht="14.2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customFormat="false" ht="14.2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customFormat="false" ht="14.2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customFormat="false" ht="14.2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customFormat="false" ht="14.2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customFormat="false" ht="14.2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customFormat="false" ht="14.2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customFormat="false" ht="14.2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customFormat="false" ht="14.2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customFormat="false" ht="14.2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customFormat="false" ht="14.2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customFormat="false" ht="14.2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customFormat="false" ht="14.2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customFormat="false" ht="14.2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customFormat="false" ht="14.2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customFormat="false" ht="14.2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customFormat="false" ht="14.2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customFormat="false" ht="14.2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customFormat="false" ht="14.2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customFormat="false" ht="14.2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customFormat="false" ht="14.2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customFormat="false" ht="14.2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customFormat="false" ht="14.2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customFormat="false" ht="14.2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customFormat="false" ht="14.2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customFormat="false" ht="14.2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customFormat="false" ht="14.2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customFormat="false" ht="14.2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customFormat="false" ht="14.2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customFormat="false" ht="14.2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customFormat="false" ht="14.2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customFormat="false" ht="14.2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customFormat="false" ht="14.2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customFormat="false" ht="14.2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customFormat="false" ht="14.2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customFormat="false" ht="14.2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customFormat="false" ht="14.2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customFormat="false" ht="14.2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customFormat="false" ht="14.2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customFormat="false" ht="14.2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customFormat="false" ht="14.2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customFormat="false" ht="14.2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customFormat="false" ht="14.2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customFormat="false" ht="14.2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customFormat="false" ht="14.2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customFormat="false" ht="14.2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customFormat="false" ht="14.2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customFormat="false" ht="14.2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customFormat="false" ht="14.2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customFormat="false" ht="14.2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customFormat="false" ht="14.2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customFormat="false" ht="14.2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customFormat="false" ht="14.2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customFormat="false" ht="14.2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customFormat="false" ht="14.2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customFormat="false" ht="14.2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customFormat="false" ht="14.2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customFormat="false" ht="14.2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customFormat="false" ht="14.2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customFormat="false" ht="14.2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customFormat="false" ht="14.2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customFormat="false" ht="14.2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customFormat="false" ht="14.2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customFormat="false" ht="14.2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customFormat="false" ht="14.2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customFormat="false" ht="14.2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customFormat="false" ht="14.2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customFormat="false" ht="14.2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customFormat="false" ht="14.2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customFormat="false" ht="14.2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customFormat="false" ht="14.2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customFormat="false" ht="14.2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customFormat="false" ht="14.2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customFormat="false" ht="14.2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customFormat="false" ht="14.2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customFormat="false" ht="14.2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customFormat="false" ht="14.2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customFormat="false" ht="14.2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customFormat="false" ht="14.2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customFormat="false" ht="14.2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customFormat="false" ht="14.2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customFormat="false" ht="14.2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customFormat="false" ht="14.2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customFormat="false" ht="14.2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customFormat="false" ht="14.2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customFormat="false" ht="14.2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customFormat="false" ht="14.2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customFormat="false" ht="14.2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customFormat="false" ht="14.2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customFormat="false" ht="14.2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customFormat="false" ht="14.2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customFormat="false" ht="14.2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customFormat="false" ht="14.2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customFormat="false" ht="14.2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customFormat="false" ht="14.2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customFormat="false" ht="14.2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customFormat="false" ht="14.2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customFormat="false" ht="14.2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customFormat="false" ht="14.2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customFormat="false" ht="14.2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customFormat="false" ht="14.2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customFormat="false" ht="14.2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customFormat="false" ht="14.2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customFormat="false" ht="14.2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customFormat="false" ht="14.2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customFormat="false" ht="14.2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customFormat="false" ht="14.2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customFormat="false" ht="14.2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customFormat="false" ht="14.2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customFormat="false" ht="14.2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customFormat="false" ht="14.2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customFormat="false" ht="14.2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customFormat="false" ht="14.2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customFormat="false" ht="14.2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customFormat="false" ht="14.2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customFormat="false" ht="14.2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customFormat="false" ht="14.2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customFormat="false" ht="14.2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customFormat="false" ht="14.2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customFormat="false" ht="14.2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customFormat="false" ht="14.2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customFormat="false" ht="14.2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customFormat="false" ht="14.2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customFormat="false" ht="14.2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customFormat="false" ht="14.2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customFormat="false" ht="14.2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customFormat="false" ht="14.2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customFormat="false" ht="14.2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customFormat="false" ht="14.2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customFormat="false" ht="14.2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customFormat="false" ht="14.2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customFormat="false" ht="14.2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customFormat="false" ht="14.2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customFormat="false" ht="14.2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customFormat="false" ht="14.2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customFormat="false" ht="14.2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customFormat="false" ht="14.2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customFormat="false" ht="14.2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customFormat="false" ht="14.2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customFormat="false" ht="14.2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customFormat="false" ht="14.2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customFormat="false" ht="14.2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customFormat="false" ht="14.2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customFormat="false" ht="14.2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customFormat="false" ht="14.2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customFormat="false" ht="14.2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customFormat="false" ht="14.2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customFormat="false" ht="14.2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customFormat="false" ht="14.2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customFormat="false" ht="14.2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customFormat="false" ht="14.2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customFormat="false" ht="14.2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customFormat="false" ht="14.2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customFormat="false" ht="14.2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customFormat="false" ht="14.2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customFormat="false" ht="14.2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customFormat="false" ht="14.2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customFormat="false" ht="14.2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customFormat="false" ht="14.2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customFormat="false" ht="14.2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customFormat="false" ht="14.2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customFormat="false" ht="14.2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customFormat="false" ht="14.2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customFormat="false" ht="14.2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customFormat="false" ht="14.2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customFormat="false" ht="14.2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customFormat="false" ht="14.2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customFormat="false" ht="14.2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customFormat="false" ht="14.2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customFormat="false" ht="14.2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customFormat="false" ht="14.2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customFormat="false" ht="14.2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customFormat="false" ht="14.2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customFormat="false" ht="14.2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customFormat="false" ht="14.2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customFormat="false" ht="14.2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customFormat="false" ht="14.2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customFormat="false" ht="14.2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customFormat="false" ht="14.2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customFormat="false" ht="14.2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customFormat="false" ht="14.2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customFormat="false" ht="14.2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customFormat="false" ht="14.2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customFormat="false" ht="14.2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customFormat="false" ht="14.2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customFormat="false" ht="14.2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customFormat="false" ht="14.2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customFormat="false" ht="14.2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customFormat="false" ht="14.2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customFormat="false" ht="14.2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customFormat="false" ht="14.2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customFormat="false" ht="14.2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customFormat="false" ht="14.2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customFormat="false" ht="14.2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customFormat="false" ht="14.2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customFormat="false" ht="14.2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customFormat="false" ht="14.2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customFormat="false" ht="14.2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customFormat="false" ht="14.2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customFormat="false" ht="14.2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customFormat="false" ht="14.2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customFormat="false" ht="14.2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customFormat="false" ht="14.2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customFormat="false" ht="14.2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customFormat="false" ht="14.2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customFormat="false" ht="14.2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customFormat="false" ht="14.2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customFormat="false" ht="14.2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customFormat="false" ht="14.2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customFormat="false" ht="14.2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customFormat="false" ht="14.2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customFormat="false" ht="14.2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customFormat="false" ht="14.2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customFormat="false" ht="14.2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customFormat="false" ht="14.2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customFormat="false" ht="14.2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customFormat="false" ht="14.2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customFormat="false" ht="14.2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customFormat="false" ht="14.2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customFormat="false" ht="14.2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customFormat="false" ht="14.2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customFormat="false" ht="14.2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customFormat="false" ht="14.2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customFormat="false" ht="14.2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customFormat="false" ht="14.2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customFormat="false" ht="14.2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customFormat="false" ht="14.2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customFormat="false" ht="14.2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customFormat="false" ht="14.2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customFormat="false" ht="14.2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customFormat="false" ht="14.2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customFormat="false" ht="14.2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customFormat="false" ht="14.2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customFormat="false" ht="14.2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customFormat="false" ht="14.2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customFormat="false" ht="14.2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customFormat="false" ht="14.2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customFormat="false" ht="14.2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customFormat="false" ht="14.2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customFormat="false" ht="14.2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customFormat="false" ht="14.2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customFormat="false" ht="14.2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customFormat="false" ht="14.2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customFormat="false" ht="14.2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customFormat="false" ht="14.2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customFormat="false" ht="14.2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customFormat="false" ht="14.2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customFormat="false" ht="14.2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customFormat="false" ht="14.2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customFormat="false" ht="14.2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customFormat="false" ht="14.2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customFormat="false" ht="14.2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customFormat="false" ht="14.2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customFormat="false" ht="14.2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customFormat="false" ht="14.2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customFormat="false" ht="14.2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customFormat="false" ht="14.2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customFormat="false" ht="14.2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customFormat="false" ht="14.2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customFormat="false" ht="14.2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customFormat="false" ht="14.2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customFormat="false" ht="14.2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customFormat="false" ht="14.2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customFormat="false" ht="14.2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customFormat="false" ht="14.2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customFormat="false" ht="14.2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customFormat="false" ht="14.2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customFormat="false" ht="14.2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customFormat="false" ht="14.2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customFormat="false" ht="14.2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customFormat="false" ht="14.2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customFormat="false" ht="14.2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customFormat="false" ht="14.2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customFormat="false" ht="14.2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customFormat="false" ht="14.2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customFormat="false" ht="14.2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customFormat="false" ht="14.2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customFormat="false" ht="14.2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customFormat="false" ht="14.2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customFormat="false" ht="14.2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customFormat="false" ht="14.2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customFormat="false" ht="14.2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customFormat="false" ht="14.2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customFormat="false" ht="14.2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customFormat="false" ht="14.2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customFormat="false" ht="14.2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customFormat="false" ht="14.2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customFormat="false" ht="14.2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customFormat="false" ht="14.2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customFormat="false" ht="14.2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customFormat="false" ht="14.2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customFormat="false" ht="14.2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customFormat="false" ht="14.2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customFormat="false" ht="14.2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customFormat="false" ht="14.2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customFormat="false" ht="14.2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customFormat="false" ht="14.2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customFormat="false" ht="14.2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customFormat="false" ht="14.2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customFormat="false" ht="14.2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customFormat="false" ht="14.2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customFormat="false" ht="14.2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customFormat="false" ht="14.2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customFormat="false" ht="14.2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customFormat="false" ht="14.2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customFormat="false" ht="14.2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customFormat="false" ht="14.2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customFormat="false" ht="14.2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customFormat="false" ht="14.2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customFormat="false" ht="14.2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customFormat="false" ht="14.2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customFormat="false" ht="14.2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customFormat="false" ht="14.2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customFormat="false" ht="14.2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customFormat="false" ht="14.2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customFormat="false" ht="14.2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customFormat="false" ht="14.2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customFormat="false" ht="14.2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customFormat="false" ht="14.2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customFormat="false" ht="14.2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customFormat="false" ht="14.2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customFormat="false" ht="14.25" hidden="false" customHeight="true" outlineLevel="0" collapsed="false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customFormat="false" ht="14.25" hidden="false" customHeight="true" outlineLevel="0" collapsed="false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customFormat="false" ht="14.25" hidden="false" customHeight="true" outlineLevel="0" collapsed="false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customFormat="false" ht="14.25" hidden="false" customHeight="true" outlineLevel="0" collapsed="false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customFormat="false" ht="14.25" hidden="false" customHeight="true" outlineLevel="0" collapsed="false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</sheetData>
  <sheetProtection sheet="true" password="c59b" objects="true" scenarios="true"/>
  <mergeCells count="122">
    <mergeCell ref="E1:F1"/>
    <mergeCell ref="H1:J1"/>
    <mergeCell ref="B2:J2"/>
    <mergeCell ref="C3:I3"/>
    <mergeCell ref="C4:I4"/>
    <mergeCell ref="C5:I5"/>
    <mergeCell ref="C6:I6"/>
    <mergeCell ref="B8:J8"/>
    <mergeCell ref="B9:C9"/>
    <mergeCell ref="D9:E9"/>
    <mergeCell ref="F9:J9"/>
    <mergeCell ref="B10:C10"/>
    <mergeCell ref="D10:E10"/>
    <mergeCell ref="F10:J10"/>
    <mergeCell ref="B12:J12"/>
    <mergeCell ref="C13:I13"/>
    <mergeCell ref="C14:I14"/>
    <mergeCell ref="C15:I15"/>
    <mergeCell ref="C16:I16"/>
    <mergeCell ref="C17:I17"/>
    <mergeCell ref="C18:I18"/>
    <mergeCell ref="B19:J19"/>
    <mergeCell ref="B20:J20"/>
    <mergeCell ref="C21:H21"/>
    <mergeCell ref="C22:H22"/>
    <mergeCell ref="C23:H23"/>
    <mergeCell ref="C24:H24"/>
    <mergeCell ref="C25:H25"/>
    <mergeCell ref="C26:H26"/>
    <mergeCell ref="B27:I27"/>
    <mergeCell ref="B30:J30"/>
    <mergeCell ref="B31:H31"/>
    <mergeCell ref="B32:I32"/>
    <mergeCell ref="C33:H33"/>
    <mergeCell ref="C34:H34"/>
    <mergeCell ref="B35:H35"/>
    <mergeCell ref="B37:H37"/>
    <mergeCell ref="B38:I38"/>
    <mergeCell ref="C39:H39"/>
    <mergeCell ref="C40:H40"/>
    <mergeCell ref="C41:H41"/>
    <mergeCell ref="C42:H42"/>
    <mergeCell ref="C43:H43"/>
    <mergeCell ref="C44:H44"/>
    <mergeCell ref="C45:H45"/>
    <mergeCell ref="C46:H46"/>
    <mergeCell ref="B47:H47"/>
    <mergeCell ref="B49:H49"/>
    <mergeCell ref="C50:H50"/>
    <mergeCell ref="C51:H51"/>
    <mergeCell ref="C52:H52"/>
    <mergeCell ref="C53:H53"/>
    <mergeCell ref="C54:H54"/>
    <mergeCell ref="C55:H55"/>
    <mergeCell ref="C56:H56"/>
    <mergeCell ref="B57:J57"/>
    <mergeCell ref="B59:J59"/>
    <mergeCell ref="B60:I60"/>
    <mergeCell ref="C61:I61"/>
    <mergeCell ref="C62:I62"/>
    <mergeCell ref="C63:I63"/>
    <mergeCell ref="B64:I64"/>
    <mergeCell ref="B65:J65"/>
    <mergeCell ref="B67:J67"/>
    <mergeCell ref="C68:H68"/>
    <mergeCell ref="B69:I69"/>
    <mergeCell ref="C70:H70"/>
    <mergeCell ref="C71:H71"/>
    <mergeCell ref="C72:H72"/>
    <mergeCell ref="C73:H73"/>
    <mergeCell ref="C74:H74"/>
    <mergeCell ref="B75:H75"/>
    <mergeCell ref="B76:J76"/>
    <mergeCell ref="B78:J78"/>
    <mergeCell ref="B79:H79"/>
    <mergeCell ref="B80:I80"/>
    <mergeCell ref="C81:H81"/>
    <mergeCell ref="C82:H82"/>
    <mergeCell ref="C83:H83"/>
    <mergeCell ref="C84:H84"/>
    <mergeCell ref="C85:H85"/>
    <mergeCell ref="C86:H86"/>
    <mergeCell ref="B87:H87"/>
    <mergeCell ref="B88:J88"/>
    <mergeCell ref="B89:H89"/>
    <mergeCell ref="B90:I90"/>
    <mergeCell ref="C91:H91"/>
    <mergeCell ref="B92:H92"/>
    <mergeCell ref="B94:J94"/>
    <mergeCell ref="B95:I95"/>
    <mergeCell ref="C96:I96"/>
    <mergeCell ref="C97:I97"/>
    <mergeCell ref="B98:I98"/>
    <mergeCell ref="B101:J101"/>
    <mergeCell ref="C102:H102"/>
    <mergeCell ref="C103:H103"/>
    <mergeCell ref="C104:H104"/>
    <mergeCell ref="C105:H105"/>
    <mergeCell ref="C106:H106"/>
    <mergeCell ref="B107:H107"/>
    <mergeCell ref="B108:J108"/>
    <mergeCell ref="B110:J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B119:H119"/>
    <mergeCell ref="B122:J122"/>
    <mergeCell ref="B123:I123"/>
    <mergeCell ref="C124:I124"/>
    <mergeCell ref="C125:I125"/>
    <mergeCell ref="C126:I126"/>
    <mergeCell ref="C127:I127"/>
    <mergeCell ref="C128:I128"/>
    <mergeCell ref="C129:I129"/>
    <mergeCell ref="C130:I130"/>
    <mergeCell ref="B131:I131"/>
    <mergeCell ref="B134:K149"/>
  </mergeCells>
  <printOptions headings="false" gridLines="false" gridLinesSet="true" horizontalCentered="false" verticalCentered="false"/>
  <pageMargins left="0.196527777777778" right="0" top="0.75" bottom="0.75" header="0" footer="0"/>
  <pageSetup paperSize="9" scale="51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1136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1601-01-01T00:00:00Z</dcterms:created>
  <dc:creator>Antonio Marcos de Lima</dc:creator>
  <dc:description/>
  <dc:language>pt-BR</dc:language>
  <cp:lastModifiedBy/>
  <cp:lastPrinted>2021-08-10T14:50:01Z</cp:lastPrinted>
  <dcterms:modified xsi:type="dcterms:W3CDTF">2026-06-25T12:47:49Z</dcterms:modified>
  <cp:revision>189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